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793" activeTab="1"/>
  </bookViews>
  <sheets>
    <sheet name="Sheet1 (2)" sheetId="36" r:id="rId1"/>
    <sheet name="Sheet1" sheetId="35"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PSC_Void" sheetId="27" state="hidden" r:id="rId15"/>
    <sheet name="PSC_BOX" sheetId="26" state="hidden" r:id="rId16"/>
    <sheet name="46 BOX" sheetId="30" state="hidden" r:id="rId17"/>
    <sheet name="BOX" sheetId="29" state="hidden" r:id="rId18"/>
    <sheet name="Str Steel span1&amp;3" sheetId="33" state="hidden" r:id="rId19"/>
    <sheet name="Rehab." sheetId="32" state="hidden" r:id="rId20"/>
  </sheets>
  <externalReferences>
    <externalReference r:id="rId21"/>
    <externalReference r:id="rId22"/>
    <externalReference r:id="rId23"/>
    <externalReference r:id="rId24"/>
    <externalReference r:id="rId25"/>
    <externalReference r:id="rId26"/>
    <externalReference r:id="rId27"/>
  </externalReferences>
  <definedNames>
    <definedName name="_xlnm._FilterDatabase" localSheetId="16" hidden="1">'46 BOX'!$A$2:$N$36</definedName>
    <definedName name="Analysis" localSheetId="1">#REF!</definedName>
    <definedName name="Analysis" localSheetId="0">#REF!</definedName>
    <definedName name="BOQ" localSheetId="1">#REF!</definedName>
    <definedName name="BOQ" localSheetId="0">#REF!</definedName>
    <definedName name="DIVISA" localSheetId="1">[1]Abstract!#REF!</definedName>
    <definedName name="DIVISA" localSheetId="0">[1]Abstract!#REF!</definedName>
    <definedName name="M_25_box_Culvert" localSheetId="1">#REF!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6">'46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17">BOX!$A$1:$R$92</definedName>
    <definedName name="_xlnm.Print_Area" localSheetId="4">'CIR PIER PILE '!$A$1:$I$38</definedName>
    <definedName name="_xlnm.Print_Area" localSheetId="8">'PIER OPEN'!$A$1:$I$38</definedName>
    <definedName name="_xlnm.Print_Area" localSheetId="6">'PIER WELL'!$A$1:$I$86</definedName>
    <definedName name="_xlnm.Print_Area" localSheetId="15">PSC_BOX!$A$1:$I$21</definedName>
    <definedName name="_xlnm.Print_Area" localSheetId="14">PSC_Void!$A$1:$I$28</definedName>
    <definedName name="_xlnm.Print_Area" localSheetId="1">Sheet1!$A$1:$L$191</definedName>
    <definedName name="_xlnm.Print_Area" localSheetId="0">'Sheet1 (2)'!$A$2:$J$161</definedName>
    <definedName name="_xlnm.Print_Area" localSheetId="9">SLAB!$A$1:$I$12</definedName>
    <definedName name="_xlnm.Print_Area" localSheetId="18">'Str Steel span1&amp;3'!$A$1:$M$104</definedName>
    <definedName name="_xlnm.Print_Area" localSheetId="3">'WALL PIER PILE '!$A$1:$I$39</definedName>
    <definedName name="Print_Area_MI" localSheetId="1">#REF!</definedName>
    <definedName name="Print_Area_MI" localSheetId="0">#REF!</definedName>
    <definedName name="_xlnm.Print_Titles" localSheetId="0">'Sheet1 (2)'!$4:$4</definedName>
    <definedName name="sumana" localSheetId="1">#REF!</definedName>
    <definedName name="sumana" localSheetId="0">#REF!</definedName>
  </definedNames>
  <calcPr calcId="145621"/>
</workbook>
</file>

<file path=xl/calcChain.xml><?xml version="1.0" encoding="utf-8"?>
<calcChain xmlns="http://schemas.openxmlformats.org/spreadsheetml/2006/main">
  <c r="I21" i="35" l="1"/>
  <c r="Q191" i="36" l="1"/>
  <c r="Q190" i="36"/>
  <c r="Q189" i="36"/>
  <c r="Q188" i="36"/>
  <c r="Q187" i="36"/>
  <c r="Q186" i="36"/>
  <c r="Q185" i="36"/>
  <c r="Q184" i="36"/>
  <c r="Q183" i="36"/>
  <c r="Q182" i="36"/>
  <c r="Q181" i="36"/>
  <c r="Q180" i="36"/>
  <c r="Q179" i="36"/>
  <c r="Q178" i="36"/>
  <c r="Q177" i="36"/>
  <c r="Q176" i="36"/>
  <c r="Q175" i="36"/>
  <c r="Q174" i="36"/>
  <c r="Q173" i="36"/>
  <c r="Q172" i="36"/>
  <c r="Q171" i="36"/>
  <c r="Q170" i="36"/>
  <c r="Q169" i="36"/>
  <c r="Q168" i="36"/>
  <c r="Q167" i="36"/>
  <c r="Q166" i="36"/>
  <c r="Q165" i="36"/>
  <c r="Q164" i="36"/>
  <c r="Q163" i="36"/>
  <c r="Q162" i="36"/>
  <c r="Q161" i="36"/>
  <c r="I161" i="36"/>
  <c r="J161" i="36" s="1"/>
  <c r="H161" i="36"/>
  <c r="G161" i="36"/>
  <c r="F161" i="36"/>
  <c r="E161" i="36"/>
  <c r="D161" i="36"/>
  <c r="Q160" i="36"/>
  <c r="I160" i="36"/>
  <c r="J160" i="36" s="1"/>
  <c r="H160" i="36"/>
  <c r="G160" i="36"/>
  <c r="F160" i="36"/>
  <c r="E160" i="36"/>
  <c r="D160" i="36"/>
  <c r="L160" i="36" s="1"/>
  <c r="Q159" i="36"/>
  <c r="I159" i="36"/>
  <c r="J159" i="36" s="1"/>
  <c r="H159" i="36"/>
  <c r="G159" i="36"/>
  <c r="F159" i="36"/>
  <c r="E159" i="36"/>
  <c r="D159" i="36"/>
  <c r="Q158" i="36"/>
  <c r="I158" i="36"/>
  <c r="J158" i="36" s="1"/>
  <c r="H158" i="36"/>
  <c r="G158" i="36"/>
  <c r="F158" i="36"/>
  <c r="E158" i="36"/>
  <c r="D158" i="36"/>
  <c r="Q157" i="36"/>
  <c r="I157" i="36"/>
  <c r="J157" i="36" s="1"/>
  <c r="H157" i="36"/>
  <c r="G157" i="36"/>
  <c r="F157" i="36"/>
  <c r="E157" i="36"/>
  <c r="D157" i="36"/>
  <c r="Q156" i="36"/>
  <c r="I156" i="36"/>
  <c r="J156" i="36" s="1"/>
  <c r="H156" i="36"/>
  <c r="G156" i="36"/>
  <c r="F156" i="36"/>
  <c r="E156" i="36"/>
  <c r="D156" i="36"/>
  <c r="Q155" i="36"/>
  <c r="I155" i="36"/>
  <c r="J155" i="36" s="1"/>
  <c r="H155" i="36"/>
  <c r="G155" i="36"/>
  <c r="F155" i="36"/>
  <c r="E155" i="36"/>
  <c r="D155" i="36"/>
  <c r="Q154" i="36"/>
  <c r="I154" i="36"/>
  <c r="J154" i="36" s="1"/>
  <c r="H154" i="36"/>
  <c r="G154" i="36"/>
  <c r="F154" i="36"/>
  <c r="E154" i="36"/>
  <c r="D154" i="36"/>
  <c r="Q153" i="36"/>
  <c r="I153" i="36"/>
  <c r="J153" i="36" s="1"/>
  <c r="H153" i="36"/>
  <c r="G153" i="36"/>
  <c r="F153" i="36"/>
  <c r="E153" i="36"/>
  <c r="D153" i="36"/>
  <c r="Q152" i="36"/>
  <c r="I152" i="36"/>
  <c r="J152" i="36" s="1"/>
  <c r="H152" i="36"/>
  <c r="G152" i="36"/>
  <c r="F152" i="36"/>
  <c r="E152" i="36"/>
  <c r="D152" i="36"/>
  <c r="Q151" i="36"/>
  <c r="I151" i="36"/>
  <c r="J151" i="36" s="1"/>
  <c r="H151" i="36"/>
  <c r="G151" i="36"/>
  <c r="F151" i="36"/>
  <c r="E151" i="36"/>
  <c r="D151" i="36"/>
  <c r="Q150" i="36"/>
  <c r="I150" i="36"/>
  <c r="J150" i="36" s="1"/>
  <c r="H150" i="36"/>
  <c r="G150" i="36"/>
  <c r="F150" i="36"/>
  <c r="E150" i="36"/>
  <c r="D150" i="36"/>
  <c r="Q149" i="36"/>
  <c r="I149" i="36"/>
  <c r="J149" i="36" s="1"/>
  <c r="H149" i="36"/>
  <c r="G149" i="36"/>
  <c r="F149" i="36"/>
  <c r="E149" i="36"/>
  <c r="D149" i="36"/>
  <c r="Q148" i="36"/>
  <c r="I148" i="36"/>
  <c r="J148" i="36" s="1"/>
  <c r="H148" i="36"/>
  <c r="G148" i="36"/>
  <c r="F148" i="36"/>
  <c r="E148" i="36"/>
  <c r="D148" i="36"/>
  <c r="L148" i="36" s="1"/>
  <c r="Q147" i="36"/>
  <c r="I147" i="36"/>
  <c r="J147" i="36" s="1"/>
  <c r="H147" i="36"/>
  <c r="G147" i="36"/>
  <c r="F147" i="36"/>
  <c r="E147" i="36"/>
  <c r="D147" i="36"/>
  <c r="Q146" i="36"/>
  <c r="I146" i="36"/>
  <c r="J146" i="36" s="1"/>
  <c r="H146" i="36"/>
  <c r="G146" i="36"/>
  <c r="F146" i="36"/>
  <c r="E146" i="36"/>
  <c r="D146" i="36"/>
  <c r="L146" i="36" s="1"/>
  <c r="Q145" i="36"/>
  <c r="I145" i="36"/>
  <c r="J145" i="36" s="1"/>
  <c r="H145" i="36"/>
  <c r="G145" i="36"/>
  <c r="F145" i="36"/>
  <c r="E145" i="36"/>
  <c r="D145" i="36"/>
  <c r="Q144" i="36"/>
  <c r="I144" i="36"/>
  <c r="J144" i="36" s="1"/>
  <c r="H144" i="36"/>
  <c r="G144" i="36"/>
  <c r="F144" i="36"/>
  <c r="E144" i="36"/>
  <c r="D144" i="36"/>
  <c r="Q143" i="36"/>
  <c r="I143" i="36"/>
  <c r="J143" i="36" s="1"/>
  <c r="H143" i="36"/>
  <c r="G143" i="36"/>
  <c r="F143" i="36"/>
  <c r="E143" i="36"/>
  <c r="D143" i="36"/>
  <c r="Q142" i="36"/>
  <c r="I142" i="36"/>
  <c r="J142" i="36" s="1"/>
  <c r="H142" i="36"/>
  <c r="G142" i="36"/>
  <c r="F142" i="36"/>
  <c r="E142" i="36"/>
  <c r="D142" i="36"/>
  <c r="L142" i="36" s="1"/>
  <c r="Q141" i="36"/>
  <c r="I141" i="36"/>
  <c r="J141" i="36" s="1"/>
  <c r="H141" i="36"/>
  <c r="G141" i="36"/>
  <c r="F141" i="36"/>
  <c r="E141" i="36"/>
  <c r="D141" i="36"/>
  <c r="Q140" i="36"/>
  <c r="I140" i="36"/>
  <c r="J140" i="36" s="1"/>
  <c r="H140" i="36"/>
  <c r="G140" i="36"/>
  <c r="F140" i="36"/>
  <c r="E140" i="36"/>
  <c r="D140" i="36"/>
  <c r="L140" i="36" s="1"/>
  <c r="Q139" i="36"/>
  <c r="I139" i="36"/>
  <c r="J139" i="36" s="1"/>
  <c r="H139" i="36"/>
  <c r="G139" i="36"/>
  <c r="F139" i="36"/>
  <c r="E139" i="36"/>
  <c r="L139" i="36" s="1"/>
  <c r="D139" i="36"/>
  <c r="Q138" i="36"/>
  <c r="I138" i="36"/>
  <c r="J138" i="36" s="1"/>
  <c r="H138" i="36"/>
  <c r="G138" i="36"/>
  <c r="F138" i="36"/>
  <c r="E138" i="36"/>
  <c r="D138" i="36"/>
  <c r="L138" i="36" s="1"/>
  <c r="Q137" i="36"/>
  <c r="I137" i="36"/>
  <c r="J137" i="36" s="1"/>
  <c r="H137" i="36"/>
  <c r="G137" i="36"/>
  <c r="F137" i="36"/>
  <c r="E137" i="36"/>
  <c r="D137" i="36"/>
  <c r="Q136" i="36"/>
  <c r="I136" i="36"/>
  <c r="J136" i="36" s="1"/>
  <c r="H136" i="36"/>
  <c r="G136" i="36"/>
  <c r="F136" i="36"/>
  <c r="E136" i="36"/>
  <c r="D136" i="36"/>
  <c r="L136" i="36" s="1"/>
  <c r="Q135" i="36"/>
  <c r="I135" i="36"/>
  <c r="J135" i="36" s="1"/>
  <c r="H135" i="36"/>
  <c r="G135" i="36"/>
  <c r="F135" i="36"/>
  <c r="E135" i="36"/>
  <c r="D135" i="36"/>
  <c r="Q134" i="36"/>
  <c r="I134" i="36"/>
  <c r="J134" i="36" s="1"/>
  <c r="H134" i="36"/>
  <c r="G134" i="36"/>
  <c r="F134" i="36"/>
  <c r="E134" i="36"/>
  <c r="D134" i="36"/>
  <c r="Q133" i="36"/>
  <c r="I133" i="36"/>
  <c r="J133" i="36" s="1"/>
  <c r="H133" i="36"/>
  <c r="G133" i="36"/>
  <c r="F133" i="36"/>
  <c r="E133" i="36"/>
  <c r="D133" i="36"/>
  <c r="Q132" i="36"/>
  <c r="I132" i="36"/>
  <c r="J132" i="36" s="1"/>
  <c r="H132" i="36"/>
  <c r="G132" i="36"/>
  <c r="F132" i="36"/>
  <c r="E132" i="36"/>
  <c r="D132" i="36"/>
  <c r="Q131" i="36"/>
  <c r="I131" i="36"/>
  <c r="J131" i="36" s="1"/>
  <c r="H131" i="36"/>
  <c r="G131" i="36"/>
  <c r="F131" i="36"/>
  <c r="E131" i="36"/>
  <c r="D131" i="36"/>
  <c r="Q130" i="36"/>
  <c r="I130" i="36"/>
  <c r="J130" i="36" s="1"/>
  <c r="H130" i="36"/>
  <c r="G130" i="36"/>
  <c r="F130" i="36"/>
  <c r="E130" i="36"/>
  <c r="D130" i="36"/>
  <c r="Q129" i="36"/>
  <c r="I129" i="36"/>
  <c r="J129" i="36" s="1"/>
  <c r="H129" i="36"/>
  <c r="G129" i="36"/>
  <c r="F129" i="36"/>
  <c r="E129" i="36"/>
  <c r="D129" i="36"/>
  <c r="Q128" i="36"/>
  <c r="I128" i="36"/>
  <c r="J128" i="36" s="1"/>
  <c r="H128" i="36"/>
  <c r="G128" i="36"/>
  <c r="F128" i="36"/>
  <c r="E128" i="36"/>
  <c r="D128" i="36"/>
  <c r="Q127" i="36"/>
  <c r="I127" i="36"/>
  <c r="J127" i="36" s="1"/>
  <c r="H127" i="36"/>
  <c r="G127" i="36"/>
  <c r="F127" i="36"/>
  <c r="E127" i="36"/>
  <c r="D127" i="36"/>
  <c r="Q126" i="36"/>
  <c r="I126" i="36"/>
  <c r="J126" i="36" s="1"/>
  <c r="H126" i="36"/>
  <c r="G126" i="36"/>
  <c r="F126" i="36"/>
  <c r="E126" i="36"/>
  <c r="D126" i="36"/>
  <c r="Q125" i="36"/>
  <c r="I125" i="36"/>
  <c r="J125" i="36" s="1"/>
  <c r="H125" i="36"/>
  <c r="G125" i="36"/>
  <c r="F125" i="36"/>
  <c r="E125" i="36"/>
  <c r="D125" i="36"/>
  <c r="Q124" i="36"/>
  <c r="I124" i="36"/>
  <c r="J124" i="36" s="1"/>
  <c r="H124" i="36"/>
  <c r="G124" i="36"/>
  <c r="F124" i="36"/>
  <c r="E124" i="36"/>
  <c r="D124" i="36"/>
  <c r="Q123" i="36"/>
  <c r="I123" i="36"/>
  <c r="J123" i="36" s="1"/>
  <c r="H123" i="36"/>
  <c r="G123" i="36"/>
  <c r="F123" i="36"/>
  <c r="E123" i="36"/>
  <c r="D123" i="36"/>
  <c r="Q122" i="36"/>
  <c r="I122" i="36"/>
  <c r="J122" i="36" s="1"/>
  <c r="H122" i="36"/>
  <c r="G122" i="36"/>
  <c r="F122" i="36"/>
  <c r="E122" i="36"/>
  <c r="D122" i="36"/>
  <c r="Q121" i="36"/>
  <c r="I121" i="36"/>
  <c r="J121" i="36" s="1"/>
  <c r="H121" i="36"/>
  <c r="G121" i="36"/>
  <c r="F121" i="36"/>
  <c r="E121" i="36"/>
  <c r="D121" i="36"/>
  <c r="Q120" i="36"/>
  <c r="I120" i="36"/>
  <c r="J120" i="36" s="1"/>
  <c r="H120" i="36"/>
  <c r="G120" i="36"/>
  <c r="F120" i="36"/>
  <c r="E120" i="36"/>
  <c r="D120" i="36"/>
  <c r="Q119" i="36"/>
  <c r="I119" i="36"/>
  <c r="J119" i="36" s="1"/>
  <c r="H119" i="36"/>
  <c r="G119" i="36"/>
  <c r="F119" i="36"/>
  <c r="E119" i="36"/>
  <c r="D119" i="36"/>
  <c r="Q118" i="36"/>
  <c r="I118" i="36"/>
  <c r="J118" i="36" s="1"/>
  <c r="H118" i="36"/>
  <c r="G118" i="36"/>
  <c r="F118" i="36"/>
  <c r="E118" i="36"/>
  <c r="D118" i="36"/>
  <c r="Q117" i="36"/>
  <c r="I117" i="36"/>
  <c r="J117" i="36" s="1"/>
  <c r="H117" i="36"/>
  <c r="G117" i="36"/>
  <c r="F117" i="36"/>
  <c r="E117" i="36"/>
  <c r="D117" i="36"/>
  <c r="Q116" i="36"/>
  <c r="I116" i="36"/>
  <c r="J116" i="36" s="1"/>
  <c r="H116" i="36"/>
  <c r="G116" i="36"/>
  <c r="F116" i="36"/>
  <c r="E116" i="36"/>
  <c r="D116" i="36"/>
  <c r="Q115" i="36"/>
  <c r="I115" i="36"/>
  <c r="J115" i="36" s="1"/>
  <c r="H115" i="36"/>
  <c r="G115" i="36"/>
  <c r="F115" i="36"/>
  <c r="E115" i="36"/>
  <c r="D115" i="36"/>
  <c r="Q114" i="36"/>
  <c r="I114" i="36"/>
  <c r="J114" i="36" s="1"/>
  <c r="H114" i="36"/>
  <c r="G114" i="36"/>
  <c r="F114" i="36"/>
  <c r="E114" i="36"/>
  <c r="D114" i="36"/>
  <c r="L114" i="36" s="1"/>
  <c r="Q113" i="36"/>
  <c r="I113" i="36"/>
  <c r="J113" i="36" s="1"/>
  <c r="H113" i="36"/>
  <c r="G113" i="36"/>
  <c r="F113" i="36"/>
  <c r="E113" i="36"/>
  <c r="D113" i="36"/>
  <c r="Q112" i="36"/>
  <c r="I112" i="36"/>
  <c r="J112" i="36" s="1"/>
  <c r="H112" i="36"/>
  <c r="G112" i="36"/>
  <c r="F112" i="36"/>
  <c r="E112" i="36"/>
  <c r="D112" i="36"/>
  <c r="Q111" i="36"/>
  <c r="I111" i="36"/>
  <c r="J111" i="36" s="1"/>
  <c r="H111" i="36"/>
  <c r="G111" i="36"/>
  <c r="F111" i="36"/>
  <c r="E111" i="36"/>
  <c r="L111" i="36" s="1"/>
  <c r="D111" i="36"/>
  <c r="Q110" i="36"/>
  <c r="I110" i="36"/>
  <c r="J110" i="36" s="1"/>
  <c r="H110" i="36"/>
  <c r="G110" i="36"/>
  <c r="F110" i="36"/>
  <c r="E110" i="36"/>
  <c r="D110" i="36"/>
  <c r="Q109" i="36"/>
  <c r="I109" i="36"/>
  <c r="J109" i="36" s="1"/>
  <c r="H109" i="36"/>
  <c r="G109" i="36"/>
  <c r="F109" i="36"/>
  <c r="E109" i="36"/>
  <c r="D109" i="36"/>
  <c r="Q108" i="36"/>
  <c r="H108" i="36"/>
  <c r="G108" i="36"/>
  <c r="F108" i="36"/>
  <c r="E108" i="36"/>
  <c r="D108" i="36"/>
  <c r="Q107" i="36"/>
  <c r="I107" i="36"/>
  <c r="J107" i="36" s="1"/>
  <c r="H107" i="36"/>
  <c r="G107" i="36"/>
  <c r="F107" i="36"/>
  <c r="E107" i="36"/>
  <c r="D107" i="36"/>
  <c r="Q106" i="36"/>
  <c r="I106" i="36"/>
  <c r="J106" i="36" s="1"/>
  <c r="H106" i="36"/>
  <c r="G106" i="36"/>
  <c r="F106" i="36"/>
  <c r="E106" i="36"/>
  <c r="D106" i="36"/>
  <c r="L106" i="36" s="1"/>
  <c r="Q105" i="36"/>
  <c r="I105" i="36"/>
  <c r="J105" i="36" s="1"/>
  <c r="H105" i="36"/>
  <c r="G105" i="36"/>
  <c r="F105" i="36"/>
  <c r="E105" i="36"/>
  <c r="D105" i="36"/>
  <c r="Q104" i="36"/>
  <c r="I104" i="36"/>
  <c r="J104" i="36" s="1"/>
  <c r="H104" i="36"/>
  <c r="G104" i="36"/>
  <c r="F104" i="36"/>
  <c r="E104" i="36"/>
  <c r="D104" i="36"/>
  <c r="Q103" i="36"/>
  <c r="I103" i="36"/>
  <c r="J103" i="36" s="1"/>
  <c r="H103" i="36"/>
  <c r="G103" i="36"/>
  <c r="F103" i="36"/>
  <c r="E103" i="36"/>
  <c r="D103" i="36"/>
  <c r="Q102" i="36"/>
  <c r="I102" i="36"/>
  <c r="J102" i="36" s="1"/>
  <c r="H102" i="36"/>
  <c r="G102" i="36"/>
  <c r="F102" i="36"/>
  <c r="E102" i="36"/>
  <c r="D102" i="36"/>
  <c r="Q101" i="36"/>
  <c r="I101" i="36"/>
  <c r="J101" i="36" s="1"/>
  <c r="H101" i="36"/>
  <c r="G101" i="36"/>
  <c r="F101" i="36"/>
  <c r="E101" i="36"/>
  <c r="D101" i="36"/>
  <c r="Q100" i="36"/>
  <c r="I100" i="36"/>
  <c r="J100" i="36" s="1"/>
  <c r="H100" i="36"/>
  <c r="G100" i="36"/>
  <c r="F100" i="36"/>
  <c r="E100" i="36"/>
  <c r="D100" i="36"/>
  <c r="Q99" i="36"/>
  <c r="I99" i="36"/>
  <c r="J99" i="36" s="1"/>
  <c r="H99" i="36"/>
  <c r="G99" i="36"/>
  <c r="F99" i="36"/>
  <c r="E99" i="36"/>
  <c r="D99" i="36"/>
  <c r="Q98" i="36"/>
  <c r="I98" i="36"/>
  <c r="J98" i="36" s="1"/>
  <c r="H98" i="36"/>
  <c r="G98" i="36"/>
  <c r="F98" i="36"/>
  <c r="E98" i="36"/>
  <c r="D98" i="36"/>
  <c r="Q97" i="36"/>
  <c r="I97" i="36"/>
  <c r="J97" i="36" s="1"/>
  <c r="H97" i="36"/>
  <c r="G97" i="36"/>
  <c r="F97" i="36"/>
  <c r="E97" i="36"/>
  <c r="D97" i="36"/>
  <c r="Q96" i="36"/>
  <c r="I96" i="36"/>
  <c r="J96" i="36" s="1"/>
  <c r="H96" i="36"/>
  <c r="G96" i="36"/>
  <c r="F96" i="36"/>
  <c r="E96" i="36"/>
  <c r="D96" i="36"/>
  <c r="Q95" i="36"/>
  <c r="I95" i="36"/>
  <c r="J95" i="36" s="1"/>
  <c r="H95" i="36"/>
  <c r="G95" i="36"/>
  <c r="F95" i="36"/>
  <c r="E95" i="36"/>
  <c r="D95" i="36"/>
  <c r="Q94" i="36"/>
  <c r="I94" i="36"/>
  <c r="J94" i="36" s="1"/>
  <c r="H94" i="36"/>
  <c r="G94" i="36"/>
  <c r="F94" i="36"/>
  <c r="E94" i="36"/>
  <c r="D94" i="36"/>
  <c r="Q93" i="36"/>
  <c r="I93" i="36"/>
  <c r="J93" i="36" s="1"/>
  <c r="H93" i="36"/>
  <c r="G93" i="36"/>
  <c r="F93" i="36"/>
  <c r="E93" i="36"/>
  <c r="D93" i="36"/>
  <c r="Q92" i="36"/>
  <c r="I92" i="36"/>
  <c r="J92" i="36" s="1"/>
  <c r="H92" i="36"/>
  <c r="G92" i="36"/>
  <c r="F92" i="36"/>
  <c r="E92" i="36"/>
  <c r="D92" i="36"/>
  <c r="Q91" i="36"/>
  <c r="I91" i="36"/>
  <c r="J91" i="36" s="1"/>
  <c r="H91" i="36"/>
  <c r="G91" i="36"/>
  <c r="F91" i="36"/>
  <c r="E91" i="36"/>
  <c r="D91" i="36"/>
  <c r="Q90" i="36"/>
  <c r="I90" i="36"/>
  <c r="J90" i="36" s="1"/>
  <c r="H90" i="36"/>
  <c r="G90" i="36"/>
  <c r="F90" i="36"/>
  <c r="E90" i="36"/>
  <c r="D90" i="36"/>
  <c r="Q89" i="36"/>
  <c r="I89" i="36"/>
  <c r="J89" i="36" s="1"/>
  <c r="H89" i="36"/>
  <c r="G89" i="36"/>
  <c r="F89" i="36"/>
  <c r="E89" i="36"/>
  <c r="D89" i="36"/>
  <c r="Q88" i="36"/>
  <c r="I88" i="36"/>
  <c r="J88" i="36" s="1"/>
  <c r="H88" i="36"/>
  <c r="G88" i="36"/>
  <c r="F88" i="36"/>
  <c r="E88" i="36"/>
  <c r="D88" i="36"/>
  <c r="Q87" i="36"/>
  <c r="I87" i="36"/>
  <c r="J87" i="36" s="1"/>
  <c r="H87" i="36"/>
  <c r="G87" i="36"/>
  <c r="F87" i="36"/>
  <c r="E87" i="36"/>
  <c r="D87" i="36"/>
  <c r="Q86" i="36"/>
  <c r="I86" i="36"/>
  <c r="J86" i="36" s="1"/>
  <c r="H86" i="36"/>
  <c r="G86" i="36"/>
  <c r="F86" i="36"/>
  <c r="E86" i="36"/>
  <c r="D86" i="36"/>
  <c r="Q85" i="36"/>
  <c r="I85" i="36"/>
  <c r="J85" i="36" s="1"/>
  <c r="H85" i="36"/>
  <c r="G85" i="36"/>
  <c r="F85" i="36"/>
  <c r="E85" i="36"/>
  <c r="D85" i="36"/>
  <c r="Q84" i="36"/>
  <c r="I84" i="36"/>
  <c r="J84" i="36" s="1"/>
  <c r="H84" i="36"/>
  <c r="G84" i="36"/>
  <c r="F84" i="36"/>
  <c r="E84" i="36"/>
  <c r="D84" i="36"/>
  <c r="Q83" i="36"/>
  <c r="I83" i="36"/>
  <c r="J83" i="36" s="1"/>
  <c r="H83" i="36"/>
  <c r="G83" i="36"/>
  <c r="F83" i="36"/>
  <c r="E83" i="36"/>
  <c r="D83" i="36"/>
  <c r="Q82" i="36"/>
  <c r="I82" i="36"/>
  <c r="J82" i="36" s="1"/>
  <c r="H82" i="36"/>
  <c r="G82" i="36"/>
  <c r="F82" i="36"/>
  <c r="E82" i="36"/>
  <c r="D82" i="36"/>
  <c r="Q81" i="36"/>
  <c r="I81" i="36"/>
  <c r="J81" i="36" s="1"/>
  <c r="H81" i="36"/>
  <c r="G81" i="36"/>
  <c r="F81" i="36"/>
  <c r="E81" i="36"/>
  <c r="D81" i="36"/>
  <c r="Q80" i="36"/>
  <c r="I80" i="36"/>
  <c r="J80" i="36" s="1"/>
  <c r="H80" i="36"/>
  <c r="G80" i="36"/>
  <c r="F80" i="36"/>
  <c r="E80" i="36"/>
  <c r="D80" i="36"/>
  <c r="Q79" i="36"/>
  <c r="I79" i="36"/>
  <c r="J79" i="36" s="1"/>
  <c r="H79" i="36"/>
  <c r="G79" i="36"/>
  <c r="F79" i="36"/>
  <c r="E79" i="36"/>
  <c r="D79" i="36"/>
  <c r="Q78" i="36"/>
  <c r="I78" i="36"/>
  <c r="J78" i="36" s="1"/>
  <c r="H78" i="36"/>
  <c r="G78" i="36"/>
  <c r="F78" i="36"/>
  <c r="E78" i="36"/>
  <c r="D78" i="36"/>
  <c r="Q77" i="36"/>
  <c r="I77" i="36"/>
  <c r="J77" i="36" s="1"/>
  <c r="H77" i="36"/>
  <c r="G77" i="36"/>
  <c r="F77" i="36"/>
  <c r="E77" i="36"/>
  <c r="D77" i="36"/>
  <c r="Q76" i="36"/>
  <c r="I76" i="36"/>
  <c r="J76" i="36" s="1"/>
  <c r="H76" i="36"/>
  <c r="G76" i="36"/>
  <c r="F76" i="36"/>
  <c r="E76" i="36"/>
  <c r="D76" i="36"/>
  <c r="Q75" i="36"/>
  <c r="I75" i="36"/>
  <c r="J75" i="36" s="1"/>
  <c r="H75" i="36"/>
  <c r="G75" i="36"/>
  <c r="F75" i="36"/>
  <c r="E75" i="36"/>
  <c r="D75" i="36"/>
  <c r="Q74" i="36"/>
  <c r="I74" i="36"/>
  <c r="J74" i="36" s="1"/>
  <c r="H74" i="36"/>
  <c r="G74" i="36"/>
  <c r="F74" i="36"/>
  <c r="E74" i="36"/>
  <c r="D74" i="36"/>
  <c r="Q73" i="36"/>
  <c r="I73" i="36"/>
  <c r="J73" i="36" s="1"/>
  <c r="H73" i="36"/>
  <c r="G73" i="36"/>
  <c r="F73" i="36"/>
  <c r="E73" i="36"/>
  <c r="D73" i="36"/>
  <c r="Q72" i="36"/>
  <c r="I72" i="36"/>
  <c r="J72" i="36" s="1"/>
  <c r="H72" i="36"/>
  <c r="G72" i="36"/>
  <c r="F72" i="36"/>
  <c r="E72" i="36"/>
  <c r="D72" i="36"/>
  <c r="Q71" i="36"/>
  <c r="H71" i="36"/>
  <c r="G71" i="36"/>
  <c r="F71" i="36"/>
  <c r="E71" i="36"/>
  <c r="D71" i="36"/>
  <c r="Q70" i="36"/>
  <c r="I70" i="36"/>
  <c r="J70" i="36" s="1"/>
  <c r="H70" i="36"/>
  <c r="G70" i="36"/>
  <c r="F70" i="36"/>
  <c r="E70" i="36"/>
  <c r="D70" i="36"/>
  <c r="Q69" i="36"/>
  <c r="I69" i="36"/>
  <c r="J69" i="36" s="1"/>
  <c r="H69" i="36"/>
  <c r="G69" i="36"/>
  <c r="F69" i="36"/>
  <c r="E69" i="36"/>
  <c r="D69" i="36"/>
  <c r="Q68" i="36"/>
  <c r="I68" i="36"/>
  <c r="J68" i="36" s="1"/>
  <c r="H68" i="36"/>
  <c r="G68" i="36"/>
  <c r="F68" i="36"/>
  <c r="E68" i="36"/>
  <c r="D68" i="36"/>
  <c r="Q67" i="36"/>
  <c r="I67" i="36"/>
  <c r="J67" i="36" s="1"/>
  <c r="H67" i="36"/>
  <c r="G67" i="36"/>
  <c r="F67" i="36"/>
  <c r="E67" i="36"/>
  <c r="D67" i="36"/>
  <c r="Q66" i="36"/>
  <c r="I66" i="36"/>
  <c r="J66" i="36" s="1"/>
  <c r="H66" i="36"/>
  <c r="G66" i="36"/>
  <c r="F66" i="36"/>
  <c r="E66" i="36"/>
  <c r="D66" i="36"/>
  <c r="Q65" i="36"/>
  <c r="I65" i="36"/>
  <c r="J65" i="36" s="1"/>
  <c r="H65" i="36"/>
  <c r="G65" i="36"/>
  <c r="F65" i="36"/>
  <c r="E65" i="36"/>
  <c r="D65" i="36"/>
  <c r="Q64" i="36"/>
  <c r="I64" i="36"/>
  <c r="J64" i="36" s="1"/>
  <c r="H64" i="36"/>
  <c r="G64" i="36"/>
  <c r="F64" i="36"/>
  <c r="E64" i="36"/>
  <c r="D64" i="36"/>
  <c r="Q63" i="36"/>
  <c r="I63" i="36"/>
  <c r="J63" i="36" s="1"/>
  <c r="H63" i="36"/>
  <c r="G63" i="36"/>
  <c r="F63" i="36"/>
  <c r="E63" i="36"/>
  <c r="D63" i="36"/>
  <c r="Q62" i="36"/>
  <c r="I62" i="36"/>
  <c r="J62" i="36" s="1"/>
  <c r="H62" i="36"/>
  <c r="G62" i="36"/>
  <c r="F62" i="36"/>
  <c r="E62" i="36"/>
  <c r="D62" i="36"/>
  <c r="Q61" i="36"/>
  <c r="I61" i="36"/>
  <c r="J61" i="36" s="1"/>
  <c r="H61" i="36"/>
  <c r="G61" i="36"/>
  <c r="F61" i="36"/>
  <c r="E61" i="36"/>
  <c r="D61" i="36"/>
  <c r="Q60" i="36"/>
  <c r="I60" i="36"/>
  <c r="J60" i="36" s="1"/>
  <c r="H60" i="36"/>
  <c r="G60" i="36"/>
  <c r="F60" i="36"/>
  <c r="E60" i="36"/>
  <c r="D60" i="36"/>
  <c r="Q59" i="36"/>
  <c r="I59" i="36"/>
  <c r="J59" i="36" s="1"/>
  <c r="H59" i="36"/>
  <c r="G59" i="36"/>
  <c r="F59" i="36"/>
  <c r="E59" i="36"/>
  <c r="D59" i="36"/>
  <c r="Q58" i="36"/>
  <c r="I58" i="36"/>
  <c r="J58" i="36" s="1"/>
  <c r="H58" i="36"/>
  <c r="G58" i="36"/>
  <c r="F58" i="36"/>
  <c r="E58" i="36"/>
  <c r="D58" i="36"/>
  <c r="Q57" i="36"/>
  <c r="I57" i="36"/>
  <c r="J57" i="36" s="1"/>
  <c r="H57" i="36"/>
  <c r="G57" i="36"/>
  <c r="F57" i="36"/>
  <c r="E57" i="36"/>
  <c r="D57" i="36"/>
  <c r="Q56" i="36"/>
  <c r="I56" i="36"/>
  <c r="J56" i="36" s="1"/>
  <c r="H56" i="36"/>
  <c r="G56" i="36"/>
  <c r="F56" i="36"/>
  <c r="E56" i="36"/>
  <c r="D56" i="36"/>
  <c r="Q55" i="36"/>
  <c r="I55" i="36"/>
  <c r="J55" i="36" s="1"/>
  <c r="H55" i="36"/>
  <c r="G55" i="36"/>
  <c r="F55" i="36"/>
  <c r="E55" i="36"/>
  <c r="D55" i="36"/>
  <c r="Q54" i="36"/>
  <c r="I54" i="36"/>
  <c r="J54" i="36" s="1"/>
  <c r="H54" i="36"/>
  <c r="G54" i="36"/>
  <c r="F54" i="36"/>
  <c r="E54" i="36"/>
  <c r="D54" i="36"/>
  <c r="Q53" i="36"/>
  <c r="I53" i="36"/>
  <c r="J53" i="36" s="1"/>
  <c r="H53" i="36"/>
  <c r="G53" i="36"/>
  <c r="F53" i="36"/>
  <c r="E53" i="36"/>
  <c r="D53" i="36"/>
  <c r="Q52" i="36"/>
  <c r="I52" i="36"/>
  <c r="J52" i="36" s="1"/>
  <c r="H52" i="36"/>
  <c r="G52" i="36"/>
  <c r="F52" i="36"/>
  <c r="E52" i="36"/>
  <c r="D52" i="36"/>
  <c r="Q51" i="36"/>
  <c r="I51" i="36"/>
  <c r="J51" i="36" s="1"/>
  <c r="H51" i="36"/>
  <c r="G51" i="36"/>
  <c r="F51" i="36"/>
  <c r="E51" i="36"/>
  <c r="D51" i="36"/>
  <c r="Q50" i="36"/>
  <c r="I50" i="36"/>
  <c r="J50" i="36" s="1"/>
  <c r="H50" i="36"/>
  <c r="G50" i="36"/>
  <c r="F50" i="36"/>
  <c r="E50" i="36"/>
  <c r="D50" i="36"/>
  <c r="Q49" i="36"/>
  <c r="I49" i="36"/>
  <c r="J49" i="36" s="1"/>
  <c r="H49" i="36"/>
  <c r="G49" i="36"/>
  <c r="F49" i="36"/>
  <c r="E49" i="36"/>
  <c r="D49" i="36"/>
  <c r="Q48" i="36"/>
  <c r="I48" i="36"/>
  <c r="J48" i="36" s="1"/>
  <c r="H48" i="36"/>
  <c r="G48" i="36"/>
  <c r="F48" i="36"/>
  <c r="E48" i="36"/>
  <c r="D48" i="36"/>
  <c r="Q47" i="36"/>
  <c r="I47" i="36"/>
  <c r="J47" i="36" s="1"/>
  <c r="H47" i="36"/>
  <c r="G47" i="36"/>
  <c r="F47" i="36"/>
  <c r="E47" i="36"/>
  <c r="D47" i="36"/>
  <c r="Q46" i="36"/>
  <c r="I46" i="36"/>
  <c r="J46" i="36" s="1"/>
  <c r="H46" i="36"/>
  <c r="G46" i="36"/>
  <c r="F46" i="36"/>
  <c r="E46" i="36"/>
  <c r="D46" i="36"/>
  <c r="Q45" i="36"/>
  <c r="I45" i="36"/>
  <c r="J45" i="36" s="1"/>
  <c r="H45" i="36"/>
  <c r="G45" i="36"/>
  <c r="F45" i="36"/>
  <c r="E45" i="36"/>
  <c r="D45" i="36"/>
  <c r="Q44" i="36"/>
  <c r="I44" i="36"/>
  <c r="J44" i="36" s="1"/>
  <c r="H44" i="36"/>
  <c r="G44" i="36"/>
  <c r="F44" i="36"/>
  <c r="E44" i="36"/>
  <c r="D44" i="36"/>
  <c r="Q43" i="36"/>
  <c r="I43" i="36"/>
  <c r="J43" i="36" s="1"/>
  <c r="H43" i="36"/>
  <c r="G43" i="36"/>
  <c r="F43" i="36"/>
  <c r="E43" i="36"/>
  <c r="D43" i="36"/>
  <c r="Q42" i="36"/>
  <c r="I42" i="36"/>
  <c r="J42" i="36" s="1"/>
  <c r="H42" i="36"/>
  <c r="G42" i="36"/>
  <c r="F42" i="36"/>
  <c r="E42" i="36"/>
  <c r="D42" i="36"/>
  <c r="L42" i="36" s="1"/>
  <c r="Q41" i="36"/>
  <c r="I41" i="36"/>
  <c r="J41" i="36" s="1"/>
  <c r="H41" i="36"/>
  <c r="G41" i="36"/>
  <c r="F41" i="36"/>
  <c r="E41" i="36"/>
  <c r="D41" i="36"/>
  <c r="Q40" i="36"/>
  <c r="I40" i="36"/>
  <c r="J40" i="36" s="1"/>
  <c r="H40" i="36"/>
  <c r="G40" i="36"/>
  <c r="F40" i="36"/>
  <c r="E40" i="36"/>
  <c r="D40" i="36"/>
  <c r="Q39" i="36"/>
  <c r="I39" i="36"/>
  <c r="J39" i="36" s="1"/>
  <c r="H39" i="36"/>
  <c r="G39" i="36"/>
  <c r="F39" i="36"/>
  <c r="E39" i="36"/>
  <c r="D39" i="36"/>
  <c r="Q38" i="36"/>
  <c r="I38" i="36"/>
  <c r="J38" i="36" s="1"/>
  <c r="H38" i="36"/>
  <c r="G38" i="36"/>
  <c r="F38" i="36"/>
  <c r="E38" i="36"/>
  <c r="D38" i="36"/>
  <c r="Q37" i="36"/>
  <c r="I37" i="36"/>
  <c r="J37" i="36" s="1"/>
  <c r="H37" i="36"/>
  <c r="G37" i="36"/>
  <c r="F37" i="36"/>
  <c r="E37" i="36"/>
  <c r="D37" i="36"/>
  <c r="Q36" i="36"/>
  <c r="I36" i="36"/>
  <c r="J36" i="36" s="1"/>
  <c r="H36" i="36"/>
  <c r="G36" i="36"/>
  <c r="F36" i="36"/>
  <c r="E36" i="36"/>
  <c r="D36" i="36"/>
  <c r="Q35" i="36"/>
  <c r="I35" i="36"/>
  <c r="J35" i="36" s="1"/>
  <c r="H35" i="36"/>
  <c r="G35" i="36"/>
  <c r="F35" i="36"/>
  <c r="E35" i="36"/>
  <c r="D35" i="36"/>
  <c r="Q34" i="36"/>
  <c r="I34" i="36"/>
  <c r="J34" i="36" s="1"/>
  <c r="H34" i="36"/>
  <c r="G34" i="36"/>
  <c r="F34" i="36"/>
  <c r="E34" i="36"/>
  <c r="D34" i="36"/>
  <c r="Q33" i="36"/>
  <c r="I33" i="36"/>
  <c r="J33" i="36" s="1"/>
  <c r="H33" i="36"/>
  <c r="G33" i="36"/>
  <c r="F33" i="36"/>
  <c r="E33" i="36"/>
  <c r="D33" i="36"/>
  <c r="Q32" i="36"/>
  <c r="H32" i="36"/>
  <c r="G32" i="36"/>
  <c r="F32" i="36"/>
  <c r="E32" i="36"/>
  <c r="D32" i="36"/>
  <c r="Q31" i="36"/>
  <c r="I31" i="36"/>
  <c r="J31" i="36" s="1"/>
  <c r="H31" i="36"/>
  <c r="G31" i="36"/>
  <c r="F31" i="36"/>
  <c r="E31" i="36"/>
  <c r="D31" i="36"/>
  <c r="Q30" i="36"/>
  <c r="I30" i="36"/>
  <c r="J30" i="36" s="1"/>
  <c r="H30" i="36"/>
  <c r="G30" i="36"/>
  <c r="F30" i="36"/>
  <c r="E30" i="36"/>
  <c r="D30" i="36"/>
  <c r="Q29" i="36"/>
  <c r="H29" i="36"/>
  <c r="G29" i="36"/>
  <c r="F29" i="36"/>
  <c r="E29" i="36"/>
  <c r="D29" i="36"/>
  <c r="Q28" i="36"/>
  <c r="I28" i="36"/>
  <c r="J28" i="36" s="1"/>
  <c r="H28" i="36"/>
  <c r="G28" i="36"/>
  <c r="F28" i="36"/>
  <c r="E28" i="36"/>
  <c r="D28" i="36"/>
  <c r="Q27" i="36"/>
  <c r="I27" i="36"/>
  <c r="J27" i="36" s="1"/>
  <c r="H27" i="36"/>
  <c r="G27" i="36"/>
  <c r="F27" i="36"/>
  <c r="E27" i="36"/>
  <c r="D27" i="36"/>
  <c r="Q26" i="36"/>
  <c r="I26" i="36"/>
  <c r="J26" i="36" s="1"/>
  <c r="H26" i="36"/>
  <c r="G26" i="36"/>
  <c r="F26" i="36"/>
  <c r="E26" i="36"/>
  <c r="D26" i="36"/>
  <c r="Q25" i="36"/>
  <c r="I25" i="36"/>
  <c r="J25" i="36" s="1"/>
  <c r="H25" i="36"/>
  <c r="G25" i="36"/>
  <c r="F25" i="36"/>
  <c r="E25" i="36"/>
  <c r="D25" i="36"/>
  <c r="Q24" i="36"/>
  <c r="I24" i="36"/>
  <c r="J24" i="36" s="1"/>
  <c r="H24" i="36"/>
  <c r="G24" i="36"/>
  <c r="F24" i="36"/>
  <c r="E24" i="36"/>
  <c r="D24" i="36"/>
  <c r="Q23" i="36"/>
  <c r="I23" i="36"/>
  <c r="J23" i="36" s="1"/>
  <c r="H23" i="36"/>
  <c r="G23" i="36"/>
  <c r="F23" i="36"/>
  <c r="E23" i="36"/>
  <c r="D23" i="36"/>
  <c r="Q22" i="36"/>
  <c r="I22" i="36"/>
  <c r="J22" i="36" s="1"/>
  <c r="H22" i="36"/>
  <c r="G22" i="36"/>
  <c r="F22" i="36"/>
  <c r="E22" i="36"/>
  <c r="D22" i="36"/>
  <c r="L22" i="36" s="1"/>
  <c r="Q21" i="36"/>
  <c r="I21" i="36"/>
  <c r="J21" i="36" s="1"/>
  <c r="H21" i="36"/>
  <c r="G21" i="36"/>
  <c r="F21" i="36"/>
  <c r="E21" i="36"/>
  <c r="D21" i="36"/>
  <c r="Q20" i="36"/>
  <c r="I20" i="36"/>
  <c r="J20" i="36" s="1"/>
  <c r="H20" i="36"/>
  <c r="G20" i="36"/>
  <c r="F20" i="36"/>
  <c r="E20" i="36"/>
  <c r="D20" i="36"/>
  <c r="Q19" i="36"/>
  <c r="I19" i="36"/>
  <c r="J19" i="36" s="1"/>
  <c r="H19" i="36"/>
  <c r="G19" i="36"/>
  <c r="F19" i="36"/>
  <c r="E19" i="36"/>
  <c r="D19" i="36"/>
  <c r="Q18" i="36"/>
  <c r="I18" i="36"/>
  <c r="J18" i="36" s="1"/>
  <c r="H18" i="36"/>
  <c r="G18" i="36"/>
  <c r="F18" i="36"/>
  <c r="E18" i="36"/>
  <c r="D18" i="36"/>
  <c r="Q17" i="36"/>
  <c r="I17" i="36"/>
  <c r="J17" i="36" s="1"/>
  <c r="H17" i="36"/>
  <c r="G17" i="36"/>
  <c r="F17" i="36"/>
  <c r="E17" i="36"/>
  <c r="D17" i="36"/>
  <c r="Q16" i="36"/>
  <c r="I16" i="36"/>
  <c r="J16" i="36" s="1"/>
  <c r="H16" i="36"/>
  <c r="G16" i="36"/>
  <c r="F16" i="36"/>
  <c r="E16" i="36"/>
  <c r="D16" i="36"/>
  <c r="Q15" i="36"/>
  <c r="I15" i="36"/>
  <c r="J15" i="36" s="1"/>
  <c r="H15" i="36"/>
  <c r="G15" i="36"/>
  <c r="F15" i="36"/>
  <c r="E15" i="36"/>
  <c r="D15" i="36"/>
  <c r="Q14" i="36"/>
  <c r="I14" i="36"/>
  <c r="J14" i="36" s="1"/>
  <c r="H14" i="36"/>
  <c r="G14" i="36"/>
  <c r="F14" i="36"/>
  <c r="E14" i="36"/>
  <c r="D14" i="36"/>
  <c r="Q13" i="36"/>
  <c r="I13" i="36"/>
  <c r="J13" i="36" s="1"/>
  <c r="H13" i="36"/>
  <c r="G13" i="36"/>
  <c r="F13" i="36"/>
  <c r="E13" i="36"/>
  <c r="D13" i="36"/>
  <c r="Q12" i="36"/>
  <c r="I12" i="36"/>
  <c r="J12" i="36" s="1"/>
  <c r="H12" i="36"/>
  <c r="G12" i="36"/>
  <c r="F12" i="36"/>
  <c r="E12" i="36"/>
  <c r="D12" i="36"/>
  <c r="L12" i="36" s="1"/>
  <c r="Q11" i="36"/>
  <c r="I11" i="36"/>
  <c r="J11" i="36" s="1"/>
  <c r="H11" i="36"/>
  <c r="G11" i="36"/>
  <c r="F11" i="36"/>
  <c r="E11" i="36"/>
  <c r="D11" i="36"/>
  <c r="Q10" i="36"/>
  <c r="I10" i="36"/>
  <c r="J10" i="36" s="1"/>
  <c r="H10" i="36"/>
  <c r="G10" i="36"/>
  <c r="F10" i="36"/>
  <c r="E10" i="36"/>
  <c r="D10" i="36"/>
  <c r="Q9" i="36"/>
  <c r="I9" i="36"/>
  <c r="J9" i="36" s="1"/>
  <c r="H9" i="36"/>
  <c r="G9" i="36"/>
  <c r="F9" i="36"/>
  <c r="E9" i="36"/>
  <c r="D9" i="36"/>
  <c r="Q8" i="36"/>
  <c r="I8" i="36"/>
  <c r="J8" i="36" s="1"/>
  <c r="H8" i="36"/>
  <c r="G8" i="36"/>
  <c r="F8" i="36"/>
  <c r="E8" i="36"/>
  <c r="D8" i="36"/>
  <c r="L38" i="36" l="1"/>
  <c r="L50" i="36"/>
  <c r="L56" i="36"/>
  <c r="L100" i="36"/>
  <c r="L23" i="36"/>
  <c r="L31" i="36"/>
  <c r="L107" i="36"/>
  <c r="L119" i="36"/>
  <c r="L123" i="36"/>
  <c r="L131" i="36"/>
  <c r="L147" i="36"/>
  <c r="L151" i="36"/>
  <c r="L8" i="36"/>
  <c r="L13" i="36"/>
  <c r="L49" i="36"/>
  <c r="L55" i="36"/>
  <c r="L61" i="36"/>
  <c r="L93" i="36"/>
  <c r="L133" i="36"/>
  <c r="L141" i="36"/>
  <c r="L145" i="36"/>
  <c r="L161" i="36"/>
  <c r="L28" i="36"/>
  <c r="L143" i="36"/>
  <c r="L102" i="36"/>
  <c r="L18" i="36"/>
  <c r="L89" i="36"/>
  <c r="L9" i="36"/>
  <c r="L21" i="36"/>
  <c r="L25" i="36"/>
  <c r="L101" i="36"/>
  <c r="I161" i="35"/>
  <c r="J161" i="35" s="1"/>
  <c r="I160" i="35"/>
  <c r="J160" i="35" s="1"/>
  <c r="I159" i="35"/>
  <c r="J159" i="35" s="1"/>
  <c r="I158" i="35"/>
  <c r="J158" i="35" s="1"/>
  <c r="I157" i="35"/>
  <c r="J157" i="35" s="1"/>
  <c r="I156" i="35"/>
  <c r="J156" i="35" s="1"/>
  <c r="I155" i="35"/>
  <c r="J155" i="35" s="1"/>
  <c r="I154" i="35"/>
  <c r="J154" i="35" s="1"/>
  <c r="I153" i="35"/>
  <c r="J153" i="35" s="1"/>
  <c r="I152" i="35"/>
  <c r="J152" i="35" s="1"/>
  <c r="I151" i="35"/>
  <c r="J151" i="35" s="1"/>
  <c r="I150" i="35"/>
  <c r="J150" i="35" s="1"/>
  <c r="I149" i="35"/>
  <c r="J149" i="35" s="1"/>
  <c r="I148" i="35"/>
  <c r="J148" i="35" s="1"/>
  <c r="I147" i="35"/>
  <c r="J147" i="35" s="1"/>
  <c r="I146" i="35"/>
  <c r="J146" i="35" s="1"/>
  <c r="I145" i="35"/>
  <c r="J145" i="35" s="1"/>
  <c r="I144" i="35"/>
  <c r="J144" i="35" s="1"/>
  <c r="I143" i="35"/>
  <c r="J143" i="35" s="1"/>
  <c r="I142" i="35"/>
  <c r="J142" i="35" s="1"/>
  <c r="I141" i="35"/>
  <c r="J141" i="35" s="1"/>
  <c r="I140" i="35"/>
  <c r="J140" i="35" s="1"/>
  <c r="I139" i="35"/>
  <c r="J139" i="35" s="1"/>
  <c r="I138" i="35"/>
  <c r="J138" i="35" s="1"/>
  <c r="I137" i="35"/>
  <c r="J137" i="35" s="1"/>
  <c r="I136" i="35"/>
  <c r="J136" i="35" s="1"/>
  <c r="I135" i="35"/>
  <c r="J135" i="35" s="1"/>
  <c r="I134" i="35"/>
  <c r="J134" i="35" s="1"/>
  <c r="I133" i="35"/>
  <c r="J133" i="35" s="1"/>
  <c r="I132" i="35"/>
  <c r="J132" i="35" s="1"/>
  <c r="I131" i="35"/>
  <c r="J131" i="35" s="1"/>
  <c r="I130" i="35"/>
  <c r="J130" i="35" s="1"/>
  <c r="I129" i="35"/>
  <c r="J129" i="35" s="1"/>
  <c r="I128" i="35"/>
  <c r="J128" i="35" s="1"/>
  <c r="I127" i="35"/>
  <c r="J127" i="35" s="1"/>
  <c r="I126" i="35"/>
  <c r="J126" i="35" s="1"/>
  <c r="I125" i="35"/>
  <c r="J125" i="35" s="1"/>
  <c r="I124" i="35"/>
  <c r="J124" i="35" s="1"/>
  <c r="I123" i="35"/>
  <c r="J123" i="35" s="1"/>
  <c r="I122" i="35"/>
  <c r="J122" i="35" s="1"/>
  <c r="I121" i="35"/>
  <c r="J121" i="35" s="1"/>
  <c r="I120" i="35"/>
  <c r="J120" i="35" s="1"/>
  <c r="I119" i="35"/>
  <c r="J119" i="35" s="1"/>
  <c r="I118" i="35"/>
  <c r="J118" i="35" s="1"/>
  <c r="I117" i="35"/>
  <c r="J117" i="35" s="1"/>
  <c r="I116" i="35"/>
  <c r="J116" i="35" s="1"/>
  <c r="I115" i="35"/>
  <c r="J115" i="35" s="1"/>
  <c r="I114" i="35"/>
  <c r="J114" i="35" s="1"/>
  <c r="I113" i="35"/>
  <c r="J113" i="35" s="1"/>
  <c r="I112" i="35"/>
  <c r="J112" i="35" s="1"/>
  <c r="I111" i="35"/>
  <c r="J111" i="35" s="1"/>
  <c r="I110" i="35"/>
  <c r="J110" i="35" s="1"/>
  <c r="I109" i="35"/>
  <c r="J109" i="35" s="1"/>
  <c r="I105" i="35"/>
  <c r="J105" i="35" s="1"/>
  <c r="I104" i="35"/>
  <c r="J104" i="35" s="1"/>
  <c r="I103" i="35"/>
  <c r="J103" i="35" s="1"/>
  <c r="I102" i="35"/>
  <c r="J102" i="35" s="1"/>
  <c r="I101" i="35"/>
  <c r="J101" i="35" s="1"/>
  <c r="I100" i="35"/>
  <c r="J100" i="35" s="1"/>
  <c r="I99" i="35"/>
  <c r="J99" i="35" s="1"/>
  <c r="I98" i="35"/>
  <c r="J98" i="35" s="1"/>
  <c r="I97" i="35"/>
  <c r="J97" i="35" s="1"/>
  <c r="I96" i="35"/>
  <c r="J96" i="35" s="1"/>
  <c r="I95" i="35"/>
  <c r="J95" i="35" s="1"/>
  <c r="I94" i="35"/>
  <c r="J94" i="35" s="1"/>
  <c r="I93" i="35"/>
  <c r="J93" i="35" s="1"/>
  <c r="I92" i="35"/>
  <c r="J92" i="35" s="1"/>
  <c r="I91" i="35"/>
  <c r="J91" i="35" s="1"/>
  <c r="I90" i="35"/>
  <c r="J90" i="35" s="1"/>
  <c r="I89" i="35"/>
  <c r="J89" i="35" s="1"/>
  <c r="I88" i="35"/>
  <c r="J88" i="35" s="1"/>
  <c r="I87" i="35"/>
  <c r="J87" i="35" s="1"/>
  <c r="I86" i="35"/>
  <c r="J86" i="35" s="1"/>
  <c r="I85" i="35"/>
  <c r="J85" i="35" s="1"/>
  <c r="I84" i="35"/>
  <c r="J84" i="35" s="1"/>
  <c r="I83" i="35"/>
  <c r="J83" i="35" s="1"/>
  <c r="I82" i="35"/>
  <c r="J82" i="35" s="1"/>
  <c r="I81" i="35"/>
  <c r="J81" i="35" s="1"/>
  <c r="I80" i="35"/>
  <c r="J80" i="35" s="1"/>
  <c r="I79" i="35"/>
  <c r="J79" i="35" s="1"/>
  <c r="I78" i="35"/>
  <c r="J78" i="35" s="1"/>
  <c r="I77" i="35"/>
  <c r="J77" i="35" s="1"/>
  <c r="I76" i="35"/>
  <c r="J76" i="35" s="1"/>
  <c r="I75" i="35"/>
  <c r="J75" i="35" s="1"/>
  <c r="I74" i="35"/>
  <c r="J74" i="35" s="1"/>
  <c r="I73" i="35"/>
  <c r="J73" i="35" s="1"/>
  <c r="I72" i="35"/>
  <c r="J72" i="35" s="1"/>
  <c r="I70" i="35"/>
  <c r="J70" i="35" s="1"/>
  <c r="I69" i="35"/>
  <c r="J69" i="35" s="1"/>
  <c r="I68" i="35"/>
  <c r="J68" i="35" s="1"/>
  <c r="I67" i="35"/>
  <c r="J67" i="35" s="1"/>
  <c r="I66" i="35"/>
  <c r="J66" i="35" s="1"/>
  <c r="I65" i="35"/>
  <c r="J65" i="35" s="1"/>
  <c r="I64" i="35"/>
  <c r="J64" i="35" s="1"/>
  <c r="I63" i="35"/>
  <c r="J63" i="35" s="1"/>
  <c r="I62" i="35"/>
  <c r="J62" i="35" s="1"/>
  <c r="I61" i="35"/>
  <c r="J61" i="35" s="1"/>
  <c r="I60" i="35"/>
  <c r="J60" i="35" s="1"/>
  <c r="I59" i="35"/>
  <c r="J59" i="35" s="1"/>
  <c r="I58" i="35"/>
  <c r="J58" i="35" s="1"/>
  <c r="I57" i="35"/>
  <c r="J57" i="35" s="1"/>
  <c r="I55" i="35"/>
  <c r="J55" i="35" s="1"/>
  <c r="I54" i="35"/>
  <c r="J54" i="35" s="1"/>
  <c r="I53" i="35"/>
  <c r="J53" i="35" s="1"/>
  <c r="I52" i="35"/>
  <c r="J52" i="35" s="1"/>
  <c r="I51" i="35"/>
  <c r="J51" i="35" s="1"/>
  <c r="I49" i="35"/>
  <c r="J49" i="35" s="1"/>
  <c r="I48" i="35"/>
  <c r="J48" i="35" s="1"/>
  <c r="I47" i="35"/>
  <c r="J47" i="35" s="1"/>
  <c r="I46" i="35"/>
  <c r="J46" i="35" s="1"/>
  <c r="I45" i="35"/>
  <c r="J45" i="35" s="1"/>
  <c r="I44" i="35"/>
  <c r="J44" i="35" s="1"/>
  <c r="I43" i="35"/>
  <c r="J43" i="35" s="1"/>
  <c r="I41" i="35"/>
  <c r="J41" i="35" s="1"/>
  <c r="I40" i="35"/>
  <c r="J40" i="35" s="1"/>
  <c r="I39" i="35"/>
  <c r="J39" i="35" s="1"/>
  <c r="I38" i="35"/>
  <c r="J38" i="35" s="1"/>
  <c r="I37" i="35"/>
  <c r="J37" i="35" s="1"/>
  <c r="I36" i="35"/>
  <c r="J36" i="35" s="1"/>
  <c r="I35" i="35"/>
  <c r="J35" i="35" s="1"/>
  <c r="I34" i="35"/>
  <c r="J34" i="35" s="1"/>
  <c r="I33" i="35"/>
  <c r="J33" i="35" s="1"/>
  <c r="I31" i="35"/>
  <c r="J31" i="35" s="1"/>
  <c r="I30" i="35"/>
  <c r="J30" i="35" s="1"/>
  <c r="I28" i="35"/>
  <c r="J28" i="35" s="1"/>
  <c r="I27" i="35"/>
  <c r="J27" i="35" s="1"/>
  <c r="I26" i="35"/>
  <c r="J26" i="35" s="1"/>
  <c r="I25" i="35"/>
  <c r="J25" i="35" s="1"/>
  <c r="I24" i="35"/>
  <c r="J24" i="35" s="1"/>
  <c r="I22" i="35"/>
  <c r="J22" i="35" s="1"/>
  <c r="J21" i="35"/>
  <c r="I20" i="35"/>
  <c r="J20" i="35" s="1"/>
  <c r="I19" i="35"/>
  <c r="J19" i="35" s="1"/>
  <c r="I18" i="35"/>
  <c r="J18" i="35" s="1"/>
  <c r="I17" i="35"/>
  <c r="J17" i="35" s="1"/>
  <c r="I16" i="35"/>
  <c r="J16" i="35" s="1"/>
  <c r="I15" i="35"/>
  <c r="J15" i="35" s="1"/>
  <c r="I14" i="35"/>
  <c r="J14" i="35" s="1"/>
  <c r="I13" i="35"/>
  <c r="J13" i="35" s="1"/>
  <c r="I12" i="35"/>
  <c r="J12" i="35" s="1"/>
  <c r="I11" i="35"/>
  <c r="J11" i="35" s="1"/>
  <c r="I10" i="35"/>
  <c r="J10" i="35" s="1"/>
  <c r="I9" i="35"/>
  <c r="J9" i="35" s="1"/>
  <c r="Q9" i="35" l="1"/>
  <c r="Q10" i="35"/>
  <c r="Q11" i="35"/>
  <c r="Q12" i="35"/>
  <c r="Q13" i="35"/>
  <c r="Q14"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8" i="35"/>
  <c r="Q49" i="35"/>
  <c r="Q50" i="35"/>
  <c r="Q51" i="35"/>
  <c r="Q52" i="35"/>
  <c r="Q53" i="35"/>
  <c r="Q54" i="35"/>
  <c r="Q55" i="35"/>
  <c r="Q56" i="35"/>
  <c r="Q57" i="35"/>
  <c r="Q58" i="35"/>
  <c r="Q59" i="35"/>
  <c r="Q60" i="35"/>
  <c r="Q61" i="35"/>
  <c r="Q62" i="35"/>
  <c r="Q63" i="35"/>
  <c r="Q64" i="35"/>
  <c r="Q65" i="35"/>
  <c r="Q66" i="35"/>
  <c r="Q67" i="35"/>
  <c r="Q68" i="35"/>
  <c r="Q69" i="35"/>
  <c r="Q70" i="35"/>
  <c r="Q71" i="35"/>
  <c r="Q72" i="35"/>
  <c r="Q73" i="35"/>
  <c r="Q74" i="35"/>
  <c r="Q75" i="35"/>
  <c r="Q76" i="35"/>
  <c r="Q77" i="35"/>
  <c r="Q78" i="35"/>
  <c r="Q79" i="35"/>
  <c r="Q80" i="35"/>
  <c r="Q81" i="35"/>
  <c r="Q82" i="35"/>
  <c r="Q83" i="35"/>
  <c r="Q84" i="35"/>
  <c r="Q85" i="35"/>
  <c r="Q86" i="35"/>
  <c r="Q87" i="35"/>
  <c r="Q88" i="35"/>
  <c r="Q89" i="35"/>
  <c r="Q90" i="35"/>
  <c r="Q91" i="35"/>
  <c r="Q92" i="35"/>
  <c r="Q93" i="35"/>
  <c r="Q94" i="35"/>
  <c r="Q95" i="35"/>
  <c r="Q96" i="35"/>
  <c r="Q97" i="35"/>
  <c r="Q98" i="35"/>
  <c r="Q99" i="35"/>
  <c r="Q100" i="35"/>
  <c r="Q101" i="35"/>
  <c r="Q102" i="35"/>
  <c r="Q103" i="35"/>
  <c r="Q104" i="35"/>
  <c r="Q105" i="35"/>
  <c r="Q106" i="35"/>
  <c r="Q107" i="35"/>
  <c r="Q108" i="35"/>
  <c r="Q109" i="35"/>
  <c r="Q110" i="35"/>
  <c r="Q111" i="35"/>
  <c r="Q112" i="35"/>
  <c r="Q113" i="35"/>
  <c r="Q114" i="35"/>
  <c r="Q115" i="35"/>
  <c r="Q116" i="35"/>
  <c r="Q117" i="35"/>
  <c r="Q118" i="35"/>
  <c r="Q119" i="35"/>
  <c r="Q120" i="35"/>
  <c r="Q121" i="35"/>
  <c r="Q122" i="35"/>
  <c r="Q123" i="35"/>
  <c r="Q124" i="35"/>
  <c r="Q125" i="35"/>
  <c r="Q126" i="35"/>
  <c r="Q127" i="35"/>
  <c r="Q128" i="35"/>
  <c r="Q129" i="35"/>
  <c r="Q130" i="35"/>
  <c r="Q131" i="35"/>
  <c r="Q132" i="35"/>
  <c r="Q133" i="35"/>
  <c r="Q134" i="35"/>
  <c r="Q135" i="35"/>
  <c r="Q136" i="35"/>
  <c r="Q137" i="35"/>
  <c r="Q138" i="35"/>
  <c r="Q139" i="35"/>
  <c r="Q140" i="35"/>
  <c r="Q141" i="35"/>
  <c r="Q142" i="35"/>
  <c r="Q143" i="35"/>
  <c r="Q144" i="35"/>
  <c r="Q145" i="35"/>
  <c r="Q146" i="35"/>
  <c r="Q147" i="35"/>
  <c r="Q148" i="35"/>
  <c r="Q149" i="35"/>
  <c r="Q150" i="35"/>
  <c r="Q151" i="35"/>
  <c r="Q152" i="35"/>
  <c r="Q153" i="35"/>
  <c r="Q154" i="35"/>
  <c r="Q155" i="35"/>
  <c r="Q156" i="35"/>
  <c r="Q157" i="35"/>
  <c r="Q158" i="35"/>
  <c r="Q159" i="35"/>
  <c r="Q160" i="35"/>
  <c r="Q161" i="35"/>
  <c r="Q162" i="35"/>
  <c r="Q163" i="35"/>
  <c r="Q164" i="35"/>
  <c r="Q165" i="35"/>
  <c r="Q166" i="35"/>
  <c r="Q167" i="35"/>
  <c r="Q168" i="35"/>
  <c r="Q169" i="35"/>
  <c r="Q170" i="35"/>
  <c r="Q171" i="35"/>
  <c r="Q172" i="35"/>
  <c r="Q173" i="35"/>
  <c r="Q174" i="35"/>
  <c r="Q175" i="35"/>
  <c r="Q176" i="35"/>
  <c r="Q177" i="35"/>
  <c r="Q178" i="35"/>
  <c r="Q179" i="35"/>
  <c r="Q180" i="35"/>
  <c r="Q181" i="35"/>
  <c r="Q182" i="35"/>
  <c r="Q183" i="35"/>
  <c r="Q184" i="35"/>
  <c r="Q185" i="35"/>
  <c r="Q186" i="35"/>
  <c r="Q187" i="35"/>
  <c r="Q188" i="35"/>
  <c r="Q189" i="35"/>
  <c r="Q190" i="35"/>
  <c r="Q191" i="35"/>
  <c r="Q8" i="35"/>
  <c r="L161" i="35" l="1"/>
  <c r="L160" i="35"/>
  <c r="L151" i="35"/>
  <c r="L148" i="35"/>
  <c r="L147" i="35"/>
  <c r="L146" i="35"/>
  <c r="L145" i="35"/>
  <c r="L142" i="35"/>
  <c r="L141" i="35"/>
  <c r="L136" i="35"/>
  <c r="L133" i="35"/>
  <c r="L131" i="35"/>
  <c r="L123" i="35"/>
  <c r="L119" i="35"/>
  <c r="L114" i="35"/>
  <c r="L111" i="35"/>
  <c r="L102" i="35"/>
  <c r="L101" i="35"/>
  <c r="L100" i="35"/>
  <c r="L93" i="35"/>
  <c r="L89" i="35"/>
  <c r="L61" i="35"/>
  <c r="L55" i="35"/>
  <c r="L49" i="35"/>
  <c r="L38" i="35"/>
  <c r="L31" i="35"/>
  <c r="L28" i="35"/>
  <c r="L25" i="35"/>
  <c r="L18" i="35"/>
  <c r="L13" i="35"/>
  <c r="L12" i="35"/>
  <c r="L9" i="35"/>
  <c r="L22" i="35" l="1"/>
  <c r="L143" i="35"/>
  <c r="E27" i="17"/>
  <c r="D18" i="17"/>
  <c r="L35" i="17"/>
  <c r="L33" i="17"/>
  <c r="L39" i="11"/>
  <c r="L31" i="11"/>
  <c r="M31" i="11" s="1"/>
  <c r="G26" i="11" s="1"/>
  <c r="D18" i="18"/>
  <c r="L35" i="18"/>
  <c r="L33" i="18"/>
  <c r="L9" i="8"/>
  <c r="L23" i="8" s="1"/>
  <c r="M23" i="8" s="1"/>
  <c r="G26" i="8" s="1"/>
  <c r="G27" i="8" s="1"/>
  <c r="H27" i="8" s="1"/>
  <c r="L35" i="19"/>
  <c r="L33" i="19"/>
  <c r="L16" i="19"/>
  <c r="L28" i="8"/>
  <c r="L32" i="8" s="1"/>
  <c r="M32" i="8" s="1"/>
  <c r="E28" i="8" s="1"/>
  <c r="L27" i="8"/>
  <c r="L13" i="8"/>
  <c r="L45" i="11"/>
  <c r="M45" i="11" s="1"/>
  <c r="Q13" i="1"/>
  <c r="L21" i="1"/>
  <c r="L14" i="11"/>
  <c r="A2" i="33"/>
  <c r="A1" i="33"/>
  <c r="A2" i="27"/>
  <c r="A1" i="27"/>
  <c r="I9" i="32"/>
  <c r="I8" i="32"/>
  <c r="I7" i="32"/>
  <c r="I6" i="32"/>
  <c r="I5" i="32"/>
  <c r="D102" i="33"/>
  <c r="I102" i="33" s="1"/>
  <c r="L102" i="33" s="1"/>
  <c r="D101" i="33"/>
  <c r="I101" i="33" s="1"/>
  <c r="L101" i="33" s="1"/>
  <c r="I100" i="33"/>
  <c r="L100" i="33" s="1"/>
  <c r="D99" i="33"/>
  <c r="I99" i="33" s="1"/>
  <c r="L99" i="33" s="1"/>
  <c r="D96" i="33"/>
  <c r="I96" i="33" s="1"/>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L83" i="33" s="1"/>
  <c r="M83" i="33" s="1"/>
  <c r="I80" i="33"/>
  <c r="L80" i="33" s="1"/>
  <c r="K75" i="33"/>
  <c r="F75" i="33"/>
  <c r="I75" i="33" s="1"/>
  <c r="K74" i="33"/>
  <c r="F74" i="33"/>
  <c r="D74" i="33"/>
  <c r="K73" i="33"/>
  <c r="F73" i="33"/>
  <c r="I73" i="33" s="1"/>
  <c r="D72" i="33"/>
  <c r="I72" i="33" s="1"/>
  <c r="L72" i="33" s="1"/>
  <c r="I70" i="33"/>
  <c r="L70" i="33" s="1"/>
  <c r="F69" i="33"/>
  <c r="F71" i="33" s="1"/>
  <c r="D69" i="33"/>
  <c r="D71" i="33" s="1"/>
  <c r="I71" i="33" s="1"/>
  <c r="L71" i="33" s="1"/>
  <c r="K68" i="33"/>
  <c r="I68" i="33"/>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L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s="1"/>
  <c r="H9" i="33"/>
  <c r="H19" i="33" s="1"/>
  <c r="H31" i="33" s="1"/>
  <c r="E9" i="33"/>
  <c r="K9" i="33" s="1"/>
  <c r="K8" i="33"/>
  <c r="G8" i="33"/>
  <c r="I8" i="33" s="1"/>
  <c r="E7" i="33"/>
  <c r="K7" i="33" s="1"/>
  <c r="G6" i="33"/>
  <c r="F19" i="33" s="1"/>
  <c r="F31" i="33" s="1"/>
  <c r="F6" i="33"/>
  <c r="E6" i="33"/>
  <c r="K6" i="33" s="1"/>
  <c r="P4" i="33"/>
  <c r="P5" i="33" s="1"/>
  <c r="D19" i="17"/>
  <c r="H19" i="17" s="1"/>
  <c r="F19" i="17"/>
  <c r="E19" i="17"/>
  <c r="D19" i="18"/>
  <c r="F19" i="18"/>
  <c r="H19" i="18" s="1"/>
  <c r="E19" i="18"/>
  <c r="D18" i="20"/>
  <c r="F18" i="20"/>
  <c r="E18" i="20"/>
  <c r="D18" i="19"/>
  <c r="F18" i="19"/>
  <c r="E18" i="19"/>
  <c r="F7" i="24"/>
  <c r="L9" i="18"/>
  <c r="E10" i="18" s="1"/>
  <c r="A2" i="32"/>
  <c r="A1" i="32"/>
  <c r="D24" i="8"/>
  <c r="H24" i="8" s="1"/>
  <c r="I24" i="8" s="1"/>
  <c r="D24" i="11"/>
  <c r="H24" i="11" s="1"/>
  <c r="I24" i="11" s="1"/>
  <c r="L27" i="11"/>
  <c r="I37" i="5"/>
  <c r="A1" i="30"/>
  <c r="A1" i="26"/>
  <c r="A1" i="17"/>
  <c r="A1" i="18"/>
  <c r="A1" i="20"/>
  <c r="A1" i="19"/>
  <c r="A1" i="24"/>
  <c r="A1" i="8"/>
  <c r="A1" i="11"/>
  <c r="A1" i="5"/>
  <c r="A1" i="1"/>
  <c r="A1" i="6"/>
  <c r="A1" i="25"/>
  <c r="A1" i="23"/>
  <c r="A2" i="30"/>
  <c r="A2" i="26"/>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F72" i="29" s="1"/>
  <c r="I72" i="29" s="1"/>
  <c r="E36" i="29"/>
  <c r="E35" i="29"/>
  <c r="E34" i="29"/>
  <c r="E33" i="29"/>
  <c r="E31" i="29"/>
  <c r="Q26" i="29"/>
  <c r="N26" i="29"/>
  <c r="B17" i="29"/>
  <c r="D18" i="29" s="1"/>
  <c r="E32" i="29" s="1"/>
  <c r="G13" i="11"/>
  <c r="D14" i="19"/>
  <c r="L45" i="5"/>
  <c r="L47" i="5" s="1"/>
  <c r="L44" i="5"/>
  <c r="L39" i="5"/>
  <c r="L42" i="5" s="1"/>
  <c r="L43" i="5" s="1"/>
  <c r="L38" i="5"/>
  <c r="L37" i="5"/>
  <c r="O16" i="1"/>
  <c r="G102" i="1" s="1"/>
  <c r="L9" i="17"/>
  <c r="E10" i="17" s="1"/>
  <c r="E134" i="1"/>
  <c r="E133" i="1"/>
  <c r="E138" i="1" s="1"/>
  <c r="L23" i="5"/>
  <c r="L30" i="5" s="1"/>
  <c r="E28" i="5" s="1"/>
  <c r="D77" i="1"/>
  <c r="D75" i="1"/>
  <c r="G134" i="1"/>
  <c r="G133" i="1"/>
  <c r="G138" i="1" s="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L11" i="24"/>
  <c r="L32" i="27"/>
  <c r="L31" i="27"/>
  <c r="F24" i="27"/>
  <c r="E22" i="27"/>
  <c r="H22" i="27" s="1"/>
  <c r="I22" i="27" s="1"/>
  <c r="L21" i="27"/>
  <c r="L22" i="27" s="1"/>
  <c r="E15" i="27" s="1"/>
  <c r="H15" i="27"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H8" i="26" s="1"/>
  <c r="L7" i="26"/>
  <c r="F7" i="26"/>
  <c r="D7" i="26"/>
  <c r="D10" i="26" s="1"/>
  <c r="D8" i="19"/>
  <c r="L20" i="24"/>
  <c r="F6" i="24" s="1"/>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H39" i="5" s="1"/>
  <c r="O68" i="1"/>
  <c r="O63" i="1"/>
  <c r="F67" i="1" s="1"/>
  <c r="O45" i="1"/>
  <c r="O46" i="1" s="1"/>
  <c r="O42" i="1"/>
  <c r="O41" i="1"/>
  <c r="O43" i="1" s="1"/>
  <c r="O39" i="1"/>
  <c r="O38" i="1"/>
  <c r="L42" i="1"/>
  <c r="L39" i="1"/>
  <c r="L38" i="1"/>
  <c r="O55" i="1"/>
  <c r="G65" i="1" s="1"/>
  <c r="L22" i="17"/>
  <c r="L31" i="17" s="1"/>
  <c r="F9" i="17" s="1"/>
  <c r="H9" i="17" s="1"/>
  <c r="L14" i="25"/>
  <c r="L16" i="25" s="1"/>
  <c r="L35" i="25"/>
  <c r="O10" i="23"/>
  <c r="M38" i="23"/>
  <c r="G31" i="23" s="1"/>
  <c r="O7" i="23"/>
  <c r="O8" i="23" s="1"/>
  <c r="O9" i="23" s="1"/>
  <c r="L11" i="23" s="1"/>
  <c r="D12" i="17"/>
  <c r="L21" i="25"/>
  <c r="L25" i="25" s="1"/>
  <c r="D12" i="18"/>
  <c r="H12" i="18" s="1"/>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D9" i="18" s="1"/>
  <c r="M24" i="8"/>
  <c r="D13" i="8" s="1"/>
  <c r="E6" i="24"/>
  <c r="E7" i="24" s="1"/>
  <c r="H7" i="24" s="1"/>
  <c r="D6" i="24"/>
  <c r="E18" i="18"/>
  <c r="H18" i="18" s="1"/>
  <c r="F18" i="18"/>
  <c r="M19" i="6"/>
  <c r="G25" i="6" s="1"/>
  <c r="L29" i="18"/>
  <c r="G12" i="18" s="1"/>
  <c r="E12" i="18"/>
  <c r="E13" i="18"/>
  <c r="C10" i="24"/>
  <c r="E10" i="24"/>
  <c r="O14" i="24"/>
  <c r="L16" i="6"/>
  <c r="M23" i="23"/>
  <c r="E13" i="23" s="1"/>
  <c r="M24" i="23"/>
  <c r="F13" i="23" s="1"/>
  <c r="E6" i="1"/>
  <c r="G6" i="1"/>
  <c r="E7" i="1"/>
  <c r="G7" i="1"/>
  <c r="E13" i="8"/>
  <c r="E10" i="8" s="1"/>
  <c r="E7" i="8" s="1"/>
  <c r="F13" i="8"/>
  <c r="F16" i="8" s="1"/>
  <c r="D10" i="23"/>
  <c r="M13" i="6"/>
  <c r="D25" i="6" s="1"/>
  <c r="L7" i="6"/>
  <c r="P12" i="6" s="1"/>
  <c r="E12" i="6" s="1"/>
  <c r="E15" i="6" s="1"/>
  <c r="P13" i="6"/>
  <c r="F12" i="6" s="1"/>
  <c r="D13" i="23"/>
  <c r="M22" i="23"/>
  <c r="M25" i="23"/>
  <c r="G13" i="23" s="1"/>
  <c r="D12" i="6"/>
  <c r="P14" i="6"/>
  <c r="P22" i="6"/>
  <c r="G16" i="23"/>
  <c r="G15" i="6"/>
  <c r="G16" i="8"/>
  <c r="L7" i="8"/>
  <c r="M12" i="8" s="1"/>
  <c r="L15" i="8"/>
  <c r="M15" i="8" s="1"/>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M32" i="23" s="1"/>
  <c r="L36" i="23"/>
  <c r="M36" i="23" s="1"/>
  <c r="F29" i="23" s="1"/>
  <c r="M39" i="23"/>
  <c r="F31" i="23" s="1"/>
  <c r="L40" i="23"/>
  <c r="M40" i="23" s="1"/>
  <c r="F32" i="23" s="1"/>
  <c r="L54" i="5"/>
  <c r="E39" i="5" s="1"/>
  <c r="L52" i="5"/>
  <c r="D32" i="5" s="1"/>
  <c r="E40" i="5"/>
  <c r="F40" i="5"/>
  <c r="G40" i="5"/>
  <c r="L64" i="5"/>
  <c r="E41" i="5" s="1"/>
  <c r="D44" i="5"/>
  <c r="H44" i="5" s="1"/>
  <c r="E44" i="5"/>
  <c r="E45" i="5" s="1"/>
  <c r="F44" i="5"/>
  <c r="G44" i="5"/>
  <c r="D45" i="5"/>
  <c r="H45" i="5" s="1"/>
  <c r="F45" i="5"/>
  <c r="G45" i="5"/>
  <c r="E48" i="5"/>
  <c r="F48" i="5"/>
  <c r="G48" i="5"/>
  <c r="E49" i="5"/>
  <c r="F49" i="5"/>
  <c r="G49" i="5"/>
  <c r="M16" i="6"/>
  <c r="E25" i="6" s="1"/>
  <c r="F25" i="6"/>
  <c r="L27" i="6"/>
  <c r="M27" i="6" s="1"/>
  <c r="E26" i="6" s="1"/>
  <c r="D57" i="1"/>
  <c r="D62" i="1" s="1"/>
  <c r="D63" i="1" s="1"/>
  <c r="E57" i="1"/>
  <c r="F57" i="1"/>
  <c r="L55" i="1"/>
  <c r="G57" i="1" s="1"/>
  <c r="E58" i="1"/>
  <c r="F58" i="1"/>
  <c r="G58" i="1"/>
  <c r="E59" i="1"/>
  <c r="L63" i="1"/>
  <c r="F59" i="1" s="1"/>
  <c r="E60" i="1"/>
  <c r="F60" i="1"/>
  <c r="L74" i="1"/>
  <c r="G60" i="1" s="1"/>
  <c r="D61" i="1"/>
  <c r="H61" i="1" s="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E27" i="8"/>
  <c r="F138" i="1"/>
  <c r="D139" i="1"/>
  <c r="E140" i="1"/>
  <c r="E141" i="1" s="1"/>
  <c r="F140" i="1"/>
  <c r="D141" i="1"/>
  <c r="F141" i="1"/>
  <c r="M46" i="23"/>
  <c r="E40" i="23" s="1"/>
  <c r="L31" i="5"/>
  <c r="G25" i="5" s="1"/>
  <c r="E15" i="5"/>
  <c r="L48" i="5"/>
  <c r="G32" i="5" s="1"/>
  <c r="P18" i="6"/>
  <c r="D8" i="20"/>
  <c r="H8" i="20" s="1"/>
  <c r="O12" i="20"/>
  <c r="L17" i="20" s="1"/>
  <c r="D9" i="20"/>
  <c r="L22" i="20"/>
  <c r="L29" i="20"/>
  <c r="G12" i="20" s="1"/>
  <c r="L27" i="20"/>
  <c r="D10" i="20"/>
  <c r="F12" i="20"/>
  <c r="F13" i="20"/>
  <c r="E14" i="20"/>
  <c r="E15" i="20"/>
  <c r="E17" i="20"/>
  <c r="F17" i="20"/>
  <c r="H17" i="20" s="1"/>
  <c r="G17" i="20"/>
  <c r="H22" i="20"/>
  <c r="I22" i="20" s="1"/>
  <c r="O12" i="19"/>
  <c r="L17" i="19" s="1"/>
  <c r="F8" i="19" s="1"/>
  <c r="D9" i="19"/>
  <c r="L22" i="19"/>
  <c r="L29" i="19"/>
  <c r="G12" i="19" s="1"/>
  <c r="L27" i="19"/>
  <c r="D10" i="19"/>
  <c r="E12" i="19"/>
  <c r="H12" i="19" s="1"/>
  <c r="F12" i="19"/>
  <c r="E13" i="19"/>
  <c r="F13" i="19"/>
  <c r="E14" i="19"/>
  <c r="E15" i="19"/>
  <c r="E17" i="19"/>
  <c r="F17" i="19"/>
  <c r="H17" i="19" s="1"/>
  <c r="G17" i="19"/>
  <c r="H22" i="19"/>
  <c r="I22" i="19" s="1"/>
  <c r="D8" i="17"/>
  <c r="O12" i="17"/>
  <c r="L17" i="17" s="1"/>
  <c r="F8" i="17" s="1"/>
  <c r="F14" i="17" s="1"/>
  <c r="H14" i="17" s="1"/>
  <c r="D9" i="17"/>
  <c r="L29" i="17"/>
  <c r="L30" i="17" s="1"/>
  <c r="L27" i="17"/>
  <c r="D10" i="17"/>
  <c r="E12" i="17"/>
  <c r="F12" i="17"/>
  <c r="E13" i="17"/>
  <c r="F13" i="17"/>
  <c r="E14" i="17"/>
  <c r="E15" i="17"/>
  <c r="E18" i="17"/>
  <c r="F18" i="17"/>
  <c r="G18" i="17"/>
  <c r="O12" i="18"/>
  <c r="L17" i="18" s="1"/>
  <c r="L22" i="18"/>
  <c r="L27" i="18"/>
  <c r="F12" i="18"/>
  <c r="F13" i="18"/>
  <c r="E14" i="18"/>
  <c r="E15" i="18"/>
  <c r="G18" i="18"/>
  <c r="L30" i="1"/>
  <c r="L16" i="1"/>
  <c r="L31" i="1" s="1"/>
  <c r="O29" i="1"/>
  <c r="E53" i="1" s="1"/>
  <c r="O23" i="1"/>
  <c r="E22" i="1"/>
  <c r="O31" i="1"/>
  <c r="G39" i="1" s="1"/>
  <c r="G20" i="1"/>
  <c r="D21" i="1"/>
  <c r="E21" i="1"/>
  <c r="G21" i="1"/>
  <c r="G22" i="1"/>
  <c r="D23" i="1"/>
  <c r="E23" i="1"/>
  <c r="G23" i="1"/>
  <c r="D42" i="1"/>
  <c r="D46" i="1" s="1"/>
  <c r="D47" i="1" s="1"/>
  <c r="E46" i="1"/>
  <c r="F46" i="1"/>
  <c r="G46" i="1"/>
  <c r="G47" i="1"/>
  <c r="D43" i="1"/>
  <c r="E48" i="1"/>
  <c r="F48" i="1"/>
  <c r="G48" i="1"/>
  <c r="G49" i="1"/>
  <c r="D74" i="1"/>
  <c r="E74" i="1"/>
  <c r="E75" i="1" s="1"/>
  <c r="F74" i="1"/>
  <c r="G74" i="1"/>
  <c r="F75" i="1"/>
  <c r="G75" i="1"/>
  <c r="D76" i="1"/>
  <c r="E76" i="1"/>
  <c r="F76" i="1"/>
  <c r="G76" i="1"/>
  <c r="E77" i="1"/>
  <c r="H77" i="1" s="1"/>
  <c r="F77" i="1"/>
  <c r="G77" i="1"/>
  <c r="D80" i="1"/>
  <c r="D81" i="1" s="1"/>
  <c r="E80" i="1"/>
  <c r="F80" i="1"/>
  <c r="G80" i="1"/>
  <c r="E81" i="1"/>
  <c r="F81" i="1"/>
  <c r="G81" i="1"/>
  <c r="E82" i="1"/>
  <c r="F82" i="1"/>
  <c r="G82" i="1"/>
  <c r="D83" i="1"/>
  <c r="E83" i="1"/>
  <c r="F83" i="1"/>
  <c r="G83" i="1"/>
  <c r="D84" i="1"/>
  <c r="E84" i="1"/>
  <c r="F84" i="1"/>
  <c r="G84" i="1"/>
  <c r="E85" i="1"/>
  <c r="F85" i="1"/>
  <c r="G85" i="1"/>
  <c r="E11" i="1"/>
  <c r="E15" i="1"/>
  <c r="H15" i="1"/>
  <c r="G11" i="5"/>
  <c r="E12" i="1"/>
  <c r="G12" i="1"/>
  <c r="E16" i="1"/>
  <c r="D17" i="1" s="1"/>
  <c r="G16" i="1"/>
  <c r="E12" i="5"/>
  <c r="E13" i="1"/>
  <c r="E17" i="1"/>
  <c r="O13" i="5"/>
  <c r="G19" i="5"/>
  <c r="G20" i="5"/>
  <c r="D27" i="1"/>
  <c r="D28" i="1" s="1"/>
  <c r="E27" i="1"/>
  <c r="H27" i="1" s="1"/>
  <c r="G27" i="1"/>
  <c r="E28" i="1"/>
  <c r="G28" i="1"/>
  <c r="Q23" i="1"/>
  <c r="D30" i="1"/>
  <c r="D31" i="1" s="1"/>
  <c r="G30" i="1"/>
  <c r="G31" i="1"/>
  <c r="G28" i="5"/>
  <c r="G42" i="1"/>
  <c r="G43" i="1"/>
  <c r="E52" i="1"/>
  <c r="L43" i="17"/>
  <c r="L47" i="17" s="1"/>
  <c r="L46" i="17"/>
  <c r="L43" i="18"/>
  <c r="L47" i="18" s="1"/>
  <c r="L46" i="18"/>
  <c r="M6" i="23"/>
  <c r="L13" i="23"/>
  <c r="L7" i="23"/>
  <c r="M14" i="23"/>
  <c r="M15" i="23"/>
  <c r="M16" i="23"/>
  <c r="M17" i="23"/>
  <c r="M18" i="23"/>
  <c r="M20" i="23" s="1"/>
  <c r="M19" i="23"/>
  <c r="M33" i="23"/>
  <c r="M34" i="23"/>
  <c r="M35" i="23"/>
  <c r="D45" i="23"/>
  <c r="D46" i="23"/>
  <c r="D49" i="23"/>
  <c r="D50" i="23"/>
  <c r="M49" i="23"/>
  <c r="D51" i="23"/>
  <c r="M50" i="23"/>
  <c r="D52" i="23"/>
  <c r="M51" i="23"/>
  <c r="D53" i="23"/>
  <c r="H20" i="20"/>
  <c r="I20" i="20" s="1"/>
  <c r="E25" i="20"/>
  <c r="E26" i="20"/>
  <c r="E27" i="20"/>
  <c r="H20" i="19"/>
  <c r="I20" i="19" s="1"/>
  <c r="E25" i="19"/>
  <c r="E26" i="19"/>
  <c r="E27" i="19"/>
  <c r="E22" i="18"/>
  <c r="E23" i="18"/>
  <c r="E24" i="18"/>
  <c r="E22" i="17"/>
  <c r="E23" i="17"/>
  <c r="E24" i="17"/>
  <c r="G13" i="8"/>
  <c r="E55" i="5"/>
  <c r="E57" i="5"/>
  <c r="E58" i="5"/>
  <c r="E59" i="5"/>
  <c r="E54" i="5"/>
  <c r="E53" i="5"/>
  <c r="E6" i="5"/>
  <c r="G6" i="5"/>
  <c r="M19" i="8"/>
  <c r="M14" i="8"/>
  <c r="M16" i="8"/>
  <c r="M17" i="8"/>
  <c r="M26" i="8"/>
  <c r="M27" i="8"/>
  <c r="M28" i="8"/>
  <c r="M29" i="8"/>
  <c r="M30" i="8"/>
  <c r="M31" i="8"/>
  <c r="D33" i="8"/>
  <c r="D35" i="8"/>
  <c r="D36" i="8"/>
  <c r="D37" i="8"/>
  <c r="M12" i="6"/>
  <c r="D37" i="6"/>
  <c r="L18" i="6"/>
  <c r="M18" i="6" s="1"/>
  <c r="M24" i="6"/>
  <c r="D36" i="6"/>
  <c r="D35" i="6"/>
  <c r="D32" i="6"/>
  <c r="D31" i="6"/>
  <c r="M26" i="6"/>
  <c r="M25" i="6"/>
  <c r="M23" i="6"/>
  <c r="M22" i="6"/>
  <c r="P21" i="6"/>
  <c r="P20" i="6"/>
  <c r="P19" i="6"/>
  <c r="P16" i="6"/>
  <c r="L34" i="5"/>
  <c r="L28" i="5"/>
  <c r="O14" i="5"/>
  <c r="O15" i="5"/>
  <c r="L8" i="5"/>
  <c r="L45" i="1"/>
  <c r="L46" i="1" s="1"/>
  <c r="D152" i="1"/>
  <c r="D151" i="1"/>
  <c r="Q24" i="1"/>
  <c r="Q25" i="1"/>
  <c r="Q14" i="1"/>
  <c r="Q16" i="1" s="1"/>
  <c r="Q17" i="1" s="1"/>
  <c r="Q15" i="1"/>
  <c r="L8" i="1"/>
  <c r="L44" i="1"/>
  <c r="E145" i="1"/>
  <c r="E148" i="1" s="1"/>
  <c r="D147" i="1"/>
  <c r="E144" i="1"/>
  <c r="E147" i="1" s="1"/>
  <c r="D148" i="1"/>
  <c r="F145" i="1"/>
  <c r="F148" i="1" s="1"/>
  <c r="E71" i="1"/>
  <c r="G141" i="1"/>
  <c r="H141" i="1" s="1"/>
  <c r="G13" i="18"/>
  <c r="D26" i="8"/>
  <c r="D27" i="8" s="1"/>
  <c r="P10" i="25"/>
  <c r="E13" i="25" s="1"/>
  <c r="E10" i="25" s="1"/>
  <c r="E7" i="25" s="1"/>
  <c r="M21" i="25"/>
  <c r="P13" i="25"/>
  <c r="O15" i="25"/>
  <c r="H18" i="17"/>
  <c r="P19" i="25"/>
  <c r="G13" i="17"/>
  <c r="G12" i="17"/>
  <c r="H12" i="17"/>
  <c r="G140" i="1"/>
  <c r="G139" i="1"/>
  <c r="G61" i="1"/>
  <c r="F139" i="1"/>
  <c r="O44" i="1"/>
  <c r="H134" i="1"/>
  <c r="G101" i="1"/>
  <c r="H101" i="1" s="1"/>
  <c r="E20" i="1"/>
  <c r="H20" i="1" s="1"/>
  <c r="M13" i="8"/>
  <c r="E16" i="8"/>
  <c r="E27" i="11"/>
  <c r="E40" i="11" s="1"/>
  <c r="D13" i="11"/>
  <c r="F13" i="11"/>
  <c r="F10" i="11" s="1"/>
  <c r="F7" i="11" s="1"/>
  <c r="H7" i="11" s="1"/>
  <c r="H8" i="11" s="1"/>
  <c r="I8" i="11" s="1"/>
  <c r="M17" i="11"/>
  <c r="D7" i="11"/>
  <c r="D19" i="11"/>
  <c r="D22" i="11" s="1"/>
  <c r="D16" i="11"/>
  <c r="D10" i="11"/>
  <c r="L52" i="23"/>
  <c r="G33" i="23" s="1"/>
  <c r="M30" i="23"/>
  <c r="G27" i="23" s="1"/>
  <c r="L37" i="11"/>
  <c r="M37" i="11" s="1"/>
  <c r="F28" i="11" s="1"/>
  <c r="H6" i="1"/>
  <c r="D39" i="5"/>
  <c r="D40" i="5" s="1"/>
  <c r="D41" i="5" s="1"/>
  <c r="D15" i="5"/>
  <c r="H15" i="5" s="1"/>
  <c r="H16" i="5" s="1"/>
  <c r="H54" i="5" s="1"/>
  <c r="D25" i="5"/>
  <c r="D28" i="5" s="1"/>
  <c r="D35" i="5" s="1"/>
  <c r="D64" i="5"/>
  <c r="D76" i="5" s="1"/>
  <c r="D10" i="5"/>
  <c r="D11" i="5" s="1"/>
  <c r="D18" i="5"/>
  <c r="D23" i="5" s="1"/>
  <c r="G69" i="1"/>
  <c r="E139" i="1"/>
  <c r="L40" i="5"/>
  <c r="E23" i="5"/>
  <c r="H48" i="5"/>
  <c r="H10" i="5"/>
  <c r="O30" i="1"/>
  <c r="E39" i="1" s="1"/>
  <c r="E35" i="1"/>
  <c r="H35" i="1" s="1"/>
  <c r="H36" i="1" s="1"/>
  <c r="I36" i="1" s="1"/>
  <c r="D66" i="1"/>
  <c r="G12" i="6"/>
  <c r="D22" i="6"/>
  <c r="H22" i="6" s="1"/>
  <c r="H23" i="6" s="1"/>
  <c r="H31" i="6" s="1"/>
  <c r="D15" i="6"/>
  <c r="D9" i="6"/>
  <c r="D10" i="25"/>
  <c r="E36" i="23"/>
  <c r="E29" i="23"/>
  <c r="D67" i="1"/>
  <c r="L30" i="19"/>
  <c r="M21" i="8"/>
  <c r="E26" i="8" s="1"/>
  <c r="F16" i="11"/>
  <c r="G22" i="11"/>
  <c r="M52" i="23"/>
  <c r="E24" i="27"/>
  <c r="H24" i="27" s="1"/>
  <c r="H26" i="27" s="1"/>
  <c r="I26" i="27" s="1"/>
  <c r="E26" i="11"/>
  <c r="E35" i="11" s="1"/>
  <c r="E39" i="11"/>
  <c r="D35" i="11"/>
  <c r="D29" i="11"/>
  <c r="D31" i="11" s="1"/>
  <c r="D39" i="11"/>
  <c r="D28" i="11"/>
  <c r="D70" i="1"/>
  <c r="H70" i="1" s="1"/>
  <c r="E32" i="23"/>
  <c r="D21" i="23"/>
  <c r="H21" i="23" s="1"/>
  <c r="H20" i="23"/>
  <c r="I20" i="23" s="1"/>
  <c r="E10" i="23"/>
  <c r="E7" i="23" s="1"/>
  <c r="H7" i="23" s="1"/>
  <c r="H8" i="23" s="1"/>
  <c r="I8" i="23" s="1"/>
  <c r="F10" i="23"/>
  <c r="F7" i="23" s="1"/>
  <c r="F16" i="23"/>
  <c r="L30" i="18"/>
  <c r="H18" i="20"/>
  <c r="H28" i="17"/>
  <c r="F8" i="20"/>
  <c r="F14" i="20" s="1"/>
  <c r="H14" i="20" s="1"/>
  <c r="F9" i="33"/>
  <c r="F10" i="33" s="1"/>
  <c r="I10" i="33" s="1"/>
  <c r="F38" i="33"/>
  <c r="G7" i="33"/>
  <c r="I7" i="33" s="1"/>
  <c r="L7" i="33" s="1"/>
  <c r="F54" i="33"/>
  <c r="F64" i="33"/>
  <c r="F65" i="33" s="1"/>
  <c r="I65" i="33" s="1"/>
  <c r="L65" i="33" s="1"/>
  <c r="G36" i="33"/>
  <c r="I36" i="33" s="1"/>
  <c r="L36" i="33" s="1"/>
  <c r="I63" i="33"/>
  <c r="L63" i="33" s="1"/>
  <c r="H18" i="19"/>
  <c r="F8" i="18"/>
  <c r="F14" i="18" s="1"/>
  <c r="D40" i="11"/>
  <c r="D36" i="11" s="1"/>
  <c r="E36" i="11"/>
  <c r="H19" i="11"/>
  <c r="H20" i="11" s="1"/>
  <c r="H44" i="11" s="1"/>
  <c r="I44" i="11" s="1"/>
  <c r="E7" i="26"/>
  <c r="H7" i="26" s="1"/>
  <c r="G13" i="20"/>
  <c r="D68" i="1"/>
  <c r="D16" i="8"/>
  <c r="D54" i="33"/>
  <c r="I54" i="33" s="1"/>
  <c r="L54" i="33" s="1"/>
  <c r="H40" i="5"/>
  <c r="F9" i="6"/>
  <c r="F7" i="6" s="1"/>
  <c r="F15" i="6"/>
  <c r="F10" i="25"/>
  <c r="F7" i="25" s="1"/>
  <c r="F16" i="25"/>
  <c r="L17" i="25"/>
  <c r="M17" i="25" s="1"/>
  <c r="G26" i="25" s="1"/>
  <c r="L33" i="25"/>
  <c r="L34" i="25" s="1"/>
  <c r="L7" i="25" s="1"/>
  <c r="E28" i="11"/>
  <c r="I21" i="32"/>
  <c r="D79" i="5"/>
  <c r="H17" i="1"/>
  <c r="D10" i="8"/>
  <c r="D7" i="8" s="1"/>
  <c r="D71" i="1"/>
  <c r="H71" i="1" s="1"/>
  <c r="E31" i="1"/>
  <c r="H31" i="1" s="1"/>
  <c r="E30" i="1"/>
  <c r="H30" i="1" s="1"/>
  <c r="G13" i="19"/>
  <c r="D10" i="18"/>
  <c r="E11" i="27"/>
  <c r="H23" i="5"/>
  <c r="I23" i="5" s="1"/>
  <c r="H32" i="5"/>
  <c r="H33" i="5" s="1"/>
  <c r="F10" i="8"/>
  <c r="L28" i="26"/>
  <c r="Q18" i="1" l="1"/>
  <c r="Q19" i="1"/>
  <c r="H102" i="1"/>
  <c r="H103" i="1" s="1"/>
  <c r="I103" i="1" s="1"/>
  <c r="G106" i="1"/>
  <c r="H106" i="1" s="1"/>
  <c r="G38" i="1"/>
  <c r="G52" i="1"/>
  <c r="F78" i="29"/>
  <c r="F10" i="30"/>
  <c r="H10" i="30" s="1"/>
  <c r="H138" i="1"/>
  <c r="L10" i="33"/>
  <c r="D67" i="5"/>
  <c r="H8" i="17"/>
  <c r="D8" i="18"/>
  <c r="H8" i="18" s="1"/>
  <c r="I20" i="11"/>
  <c r="D12" i="5"/>
  <c r="H12" i="5" s="1"/>
  <c r="D60" i="1"/>
  <c r="H60" i="1" s="1"/>
  <c r="G110" i="1"/>
  <c r="G114" i="1" s="1"/>
  <c r="H114" i="1" s="1"/>
  <c r="H57" i="1"/>
  <c r="H14" i="18"/>
  <c r="L31" i="18"/>
  <c r="H28" i="11"/>
  <c r="H47" i="11" s="1"/>
  <c r="H26" i="8"/>
  <c r="E19" i="5"/>
  <c r="E35" i="5"/>
  <c r="E16" i="11"/>
  <c r="H16" i="11" s="1"/>
  <c r="H17" i="11" s="1"/>
  <c r="I17" i="11" s="1"/>
  <c r="H133" i="1"/>
  <c r="H140" i="1"/>
  <c r="M20" i="25"/>
  <c r="M21" i="6"/>
  <c r="H74" i="1"/>
  <c r="H23" i="1"/>
  <c r="H21" i="1"/>
  <c r="L11" i="11"/>
  <c r="H19" i="20"/>
  <c r="H64" i="5"/>
  <c r="H65" i="5" s="1"/>
  <c r="I65" i="5" s="1"/>
  <c r="H11" i="27"/>
  <c r="H13" i="19"/>
  <c r="H13" i="8"/>
  <c r="H14" i="8" s="1"/>
  <c r="I14" i="8" s="1"/>
  <c r="D73" i="5"/>
  <c r="I23" i="6"/>
  <c r="I24" i="33"/>
  <c r="L24" i="33" s="1"/>
  <c r="O17" i="6"/>
  <c r="D18" i="6" s="1"/>
  <c r="H39" i="1"/>
  <c r="E20" i="5"/>
  <c r="E25" i="5"/>
  <c r="H25" i="5" s="1"/>
  <c r="H26" i="5" s="1"/>
  <c r="H53" i="5" s="1"/>
  <c r="G135" i="1"/>
  <c r="H13" i="17"/>
  <c r="M19" i="25"/>
  <c r="L40" i="1"/>
  <c r="L49" i="1" s="1"/>
  <c r="O30" i="11"/>
  <c r="O33" i="11" s="1"/>
  <c r="O34" i="11" s="1"/>
  <c r="E32" i="11" s="1"/>
  <c r="H32" i="11" s="1"/>
  <c r="H50" i="11" s="1"/>
  <c r="L68" i="33"/>
  <c r="H145" i="1"/>
  <c r="D85" i="5"/>
  <c r="H10" i="11"/>
  <c r="H11" i="11" s="1"/>
  <c r="I11" i="11" s="1"/>
  <c r="I69" i="33"/>
  <c r="L69" i="33" s="1"/>
  <c r="G11" i="33"/>
  <c r="I11" i="33" s="1"/>
  <c r="L11" i="33" s="1"/>
  <c r="I9" i="33"/>
  <c r="L9" i="33" s="1"/>
  <c r="M21" i="11"/>
  <c r="L30" i="20"/>
  <c r="L31" i="20" s="1"/>
  <c r="H66" i="1"/>
  <c r="G35" i="5"/>
  <c r="H11" i="5"/>
  <c r="E22" i="11"/>
  <c r="M22" i="25"/>
  <c r="M15" i="25"/>
  <c r="E151" i="1"/>
  <c r="P15" i="6"/>
  <c r="D13" i="1"/>
  <c r="H13" i="1" s="1"/>
  <c r="H18" i="1" s="1"/>
  <c r="I18" i="1" s="1"/>
  <c r="H11" i="1"/>
  <c r="L140" i="35"/>
  <c r="L138" i="35"/>
  <c r="L139" i="35"/>
  <c r="L21" i="35"/>
  <c r="D19" i="5"/>
  <c r="D20" i="5" s="1"/>
  <c r="G105" i="1"/>
  <c r="H105" i="1" s="1"/>
  <c r="H107" i="1" s="1"/>
  <c r="I107" i="1" s="1"/>
  <c r="H46" i="5"/>
  <c r="G53" i="1"/>
  <c r="O16" i="5"/>
  <c r="O17" i="5" s="1"/>
  <c r="H29" i="8"/>
  <c r="H37" i="8" s="1"/>
  <c r="H16" i="27"/>
  <c r="H16" i="1"/>
  <c r="L37" i="33"/>
  <c r="H68" i="1"/>
  <c r="P17" i="6"/>
  <c r="I16" i="5"/>
  <c r="H110" i="1"/>
  <c r="H28" i="5"/>
  <c r="H29" i="5" s="1"/>
  <c r="I29" i="5" s="1"/>
  <c r="H67" i="1"/>
  <c r="H22" i="11"/>
  <c r="H23" i="11" s="1"/>
  <c r="I23" i="11" s="1"/>
  <c r="F26" i="11"/>
  <c r="H26" i="11" s="1"/>
  <c r="H46" i="11" s="1"/>
  <c r="H49" i="5"/>
  <c r="H50" i="5" s="1"/>
  <c r="I50" i="5" s="1"/>
  <c r="L18" i="33"/>
  <c r="L21" i="33"/>
  <c r="L23" i="33"/>
  <c r="L42" i="33"/>
  <c r="L73" i="33"/>
  <c r="L94" i="33"/>
  <c r="L103" i="33" s="1"/>
  <c r="M103" i="33" s="1"/>
  <c r="H11" i="26"/>
  <c r="H18" i="26"/>
  <c r="I18" i="26" s="1"/>
  <c r="H10" i="8"/>
  <c r="H11" i="8" s="1"/>
  <c r="I11" i="8" s="1"/>
  <c r="H69" i="1"/>
  <c r="F27" i="23"/>
  <c r="H12" i="1"/>
  <c r="I12" i="33"/>
  <c r="L12" i="33" s="1"/>
  <c r="L32" i="33" s="1"/>
  <c r="L33" i="33" s="1"/>
  <c r="M33" i="33" s="1"/>
  <c r="I26" i="33"/>
  <c r="L26" i="33" s="1"/>
  <c r="O18" i="5"/>
  <c r="O19" i="5"/>
  <c r="H59" i="33"/>
  <c r="I59" i="33" s="1"/>
  <c r="L59" i="33" s="1"/>
  <c r="I48" i="33"/>
  <c r="L48" i="33" s="1"/>
  <c r="L90" i="33"/>
  <c r="M90" i="33" s="1"/>
  <c r="H59" i="5"/>
  <c r="F10" i="17"/>
  <c r="H10" i="17" s="1"/>
  <c r="H19" i="5"/>
  <c r="I64" i="33"/>
  <c r="L64" i="33" s="1"/>
  <c r="L76" i="33" s="1"/>
  <c r="L77" i="33" s="1"/>
  <c r="M77" i="33" s="1"/>
  <c r="H13" i="11"/>
  <c r="H14" i="11" s="1"/>
  <c r="I14" i="11" s="1"/>
  <c r="H6" i="5"/>
  <c r="H7" i="5" s="1"/>
  <c r="I7" i="5" s="1"/>
  <c r="H30" i="11"/>
  <c r="H48" i="11" s="1"/>
  <c r="L22" i="26"/>
  <c r="E9" i="26" s="1"/>
  <c r="H9" i="26" s="1"/>
  <c r="H10" i="27"/>
  <c r="E14" i="30"/>
  <c r="L14" i="33"/>
  <c r="L28" i="33"/>
  <c r="L43" i="33"/>
  <c r="L47" i="33"/>
  <c r="L51" i="33"/>
  <c r="L58" i="33"/>
  <c r="L75" i="33"/>
  <c r="H29" i="23"/>
  <c r="H50" i="23" s="1"/>
  <c r="M16" i="25"/>
  <c r="E26" i="25" s="1"/>
  <c r="L34" i="26"/>
  <c r="L17" i="33"/>
  <c r="L22" i="33"/>
  <c r="L46" i="33"/>
  <c r="H24" i="23"/>
  <c r="H25" i="23" s="1"/>
  <c r="L18" i="8"/>
  <c r="M18" i="8" s="1"/>
  <c r="E19" i="8" s="1"/>
  <c r="H19" i="8" s="1"/>
  <c r="H20" i="8" s="1"/>
  <c r="H33" i="8" s="1"/>
  <c r="I33" i="8" s="1"/>
  <c r="D19" i="8"/>
  <c r="D22" i="8" s="1"/>
  <c r="H65" i="1"/>
  <c r="H30" i="23"/>
  <c r="H10" i="26"/>
  <c r="L50" i="33"/>
  <c r="I31" i="33"/>
  <c r="L31" i="33" s="1"/>
  <c r="H28" i="1"/>
  <c r="H22" i="1"/>
  <c r="H24" i="1" s="1"/>
  <c r="H90" i="1" s="1"/>
  <c r="I19" i="33"/>
  <c r="L19" i="33" s="1"/>
  <c r="F7" i="8"/>
  <c r="Q20" i="1"/>
  <c r="Q21" i="1" s="1"/>
  <c r="E26" i="1" s="1"/>
  <c r="H26" i="1" s="1"/>
  <c r="H12" i="20"/>
  <c r="H19" i="19"/>
  <c r="H13" i="20"/>
  <c r="F15" i="17"/>
  <c r="H15" i="17" s="1"/>
  <c r="H16" i="17" s="1"/>
  <c r="H15" i="6"/>
  <c r="H16" i="6" s="1"/>
  <c r="I16" i="6" s="1"/>
  <c r="I26" i="5"/>
  <c r="D26" i="6"/>
  <c r="H26" i="6" s="1"/>
  <c r="H36" i="6" s="1"/>
  <c r="H25" i="6"/>
  <c r="H35" i="6" s="1"/>
  <c r="H139" i="1"/>
  <c r="H142" i="1" s="1"/>
  <c r="I142" i="1" s="1"/>
  <c r="H27" i="23"/>
  <c r="H49" i="23" s="1"/>
  <c r="H16" i="8"/>
  <c r="H17" i="8" s="1"/>
  <c r="I17" i="8" s="1"/>
  <c r="H147" i="1"/>
  <c r="Q26" i="1"/>
  <c r="G22" i="8"/>
  <c r="D52" i="1"/>
  <c r="H52" i="1" s="1"/>
  <c r="H83" i="1"/>
  <c r="H80" i="1"/>
  <c r="D7" i="6"/>
  <c r="O40" i="1"/>
  <c r="H9" i="27"/>
  <c r="H13" i="27"/>
  <c r="I6" i="33"/>
  <c r="L6" i="33" s="1"/>
  <c r="I29" i="33"/>
  <c r="L29" i="33" s="1"/>
  <c r="I41" i="33"/>
  <c r="L41" i="33" s="1"/>
  <c r="L45" i="33"/>
  <c r="L57" i="33"/>
  <c r="L67" i="33"/>
  <c r="I74" i="33"/>
  <c r="L74" i="33" s="1"/>
  <c r="H46" i="1"/>
  <c r="H13" i="18"/>
  <c r="H6" i="24"/>
  <c r="H8" i="24" s="1"/>
  <c r="E29" i="11"/>
  <c r="E31" i="11" s="1"/>
  <c r="H31" i="11" s="1"/>
  <c r="D28" i="8"/>
  <c r="H28" i="8" s="1"/>
  <c r="H36" i="8" s="1"/>
  <c r="H144" i="1"/>
  <c r="H148" i="1"/>
  <c r="M13" i="23"/>
  <c r="H62" i="1"/>
  <c r="D58" i="1"/>
  <c r="H7" i="1"/>
  <c r="H8" i="1" s="1"/>
  <c r="I8" i="1" s="1"/>
  <c r="H12" i="26"/>
  <c r="H8" i="27"/>
  <c r="E37" i="29"/>
  <c r="H37" i="29" s="1"/>
  <c r="L16" i="33"/>
  <c r="L30" i="33"/>
  <c r="I35" i="33"/>
  <c r="L35" i="33" s="1"/>
  <c r="I53" i="33"/>
  <c r="L53" i="33" s="1"/>
  <c r="H35" i="5"/>
  <c r="H36" i="5" s="1"/>
  <c r="I36" i="5" s="1"/>
  <c r="H151" i="1"/>
  <c r="H76" i="1"/>
  <c r="L31" i="19"/>
  <c r="L8" i="33"/>
  <c r="L13" i="33"/>
  <c r="L52" i="33"/>
  <c r="H20" i="17"/>
  <c r="H23" i="17"/>
  <c r="H35" i="8"/>
  <c r="H55" i="5"/>
  <c r="H56" i="5" s="1"/>
  <c r="I56" i="5" s="1"/>
  <c r="I33" i="5"/>
  <c r="H11" i="17"/>
  <c r="Q27" i="1"/>
  <c r="H22" i="23"/>
  <c r="H46" i="23" s="1"/>
  <c r="I21" i="23"/>
  <c r="H10" i="25"/>
  <c r="H11" i="25" s="1"/>
  <c r="I11" i="25" s="1"/>
  <c r="D19" i="25"/>
  <c r="P15" i="25"/>
  <c r="D82" i="1"/>
  <c r="H82" i="1" s="1"/>
  <c r="H81" i="1"/>
  <c r="H75" i="1"/>
  <c r="H78" i="1" s="1"/>
  <c r="L44" i="23"/>
  <c r="G40" i="23"/>
  <c r="L45" i="23"/>
  <c r="G67" i="5"/>
  <c r="H67" i="5" s="1"/>
  <c r="H68" i="5" s="1"/>
  <c r="I68" i="5" s="1"/>
  <c r="H28" i="25"/>
  <c r="H38" i="25" s="1"/>
  <c r="H8" i="19"/>
  <c r="F14" i="19"/>
  <c r="H14" i="19" s="1"/>
  <c r="H63" i="1"/>
  <c r="H12" i="6"/>
  <c r="H13" i="6" s="1"/>
  <c r="I13" i="6" s="1"/>
  <c r="E9" i="6"/>
  <c r="H10" i="23"/>
  <c r="H11" i="23" s="1"/>
  <c r="I11" i="23" s="1"/>
  <c r="E16" i="23"/>
  <c r="H16" i="23" s="1"/>
  <c r="H17" i="23" s="1"/>
  <c r="I17" i="23" s="1"/>
  <c r="H13" i="23"/>
  <c r="H14" i="23" s="1"/>
  <c r="I14" i="23" s="1"/>
  <c r="D16" i="25"/>
  <c r="D26" i="25"/>
  <c r="D7" i="25"/>
  <c r="H7" i="25" s="1"/>
  <c r="I7" i="25" s="1"/>
  <c r="D70" i="5"/>
  <c r="D82" i="5"/>
  <c r="D85" i="1"/>
  <c r="H85" i="1" s="1"/>
  <c r="H84" i="1"/>
  <c r="G109" i="1"/>
  <c r="I38" i="33"/>
  <c r="L38" i="33" s="1"/>
  <c r="F39" i="33"/>
  <c r="I39" i="33" s="1"/>
  <c r="L39" i="33" s="1"/>
  <c r="E16" i="25"/>
  <c r="H13" i="25"/>
  <c r="H14" i="25" s="1"/>
  <c r="I14" i="25" s="1"/>
  <c r="D48" i="1"/>
  <c r="D53" i="1"/>
  <c r="H53" i="1" s="1"/>
  <c r="E43" i="1"/>
  <c r="H43" i="1" s="1"/>
  <c r="E38" i="1"/>
  <c r="H38" i="1" s="1"/>
  <c r="H40" i="1" s="1"/>
  <c r="E42" i="1"/>
  <c r="H42" i="1" s="1"/>
  <c r="H41" i="5"/>
  <c r="H42" i="5" s="1"/>
  <c r="H27" i="6"/>
  <c r="H23" i="25"/>
  <c r="H24" i="25" s="1"/>
  <c r="D36" i="23"/>
  <c r="D31" i="23"/>
  <c r="L25" i="11" l="1"/>
  <c r="M25" i="11" s="1"/>
  <c r="G39" i="11" s="1"/>
  <c r="L44" i="11"/>
  <c r="H30" i="8"/>
  <c r="I30" i="8" s="1"/>
  <c r="I20" i="8"/>
  <c r="F10" i="20"/>
  <c r="H10" i="20" s="1"/>
  <c r="F9" i="20"/>
  <c r="H9" i="20" s="1"/>
  <c r="H11" i="20" s="1"/>
  <c r="H25" i="20" s="1"/>
  <c r="F15" i="20"/>
  <c r="H15" i="20" s="1"/>
  <c r="H16" i="20" s="1"/>
  <c r="F9" i="18"/>
  <c r="H9" i="18" s="1"/>
  <c r="H11" i="18" s="1"/>
  <c r="F10" i="18"/>
  <c r="H10" i="18" s="1"/>
  <c r="F15" i="18"/>
  <c r="H15" i="18" s="1"/>
  <c r="H146" i="1"/>
  <c r="I146" i="1" s="1"/>
  <c r="H20" i="5"/>
  <c r="H135" i="1"/>
  <c r="E152" i="1"/>
  <c r="H152" i="1" s="1"/>
  <c r="H153" i="1" s="1"/>
  <c r="I153" i="1" s="1"/>
  <c r="H18" i="6"/>
  <c r="D19" i="6"/>
  <c r="H19" i="6" s="1"/>
  <c r="I19" i="6" s="1"/>
  <c r="H13" i="5"/>
  <c r="I13" i="5" s="1"/>
  <c r="H16" i="18"/>
  <c r="H23" i="18" s="1"/>
  <c r="M25" i="25"/>
  <c r="E27" i="25" s="1"/>
  <c r="H13" i="26"/>
  <c r="G118" i="1"/>
  <c r="H118" i="1" s="1"/>
  <c r="E47" i="1"/>
  <c r="H47" i="1" s="1"/>
  <c r="O49" i="1"/>
  <c r="E49" i="1" s="1"/>
  <c r="I19" i="20"/>
  <c r="H27" i="20"/>
  <c r="H136" i="1"/>
  <c r="I136" i="1" s="1"/>
  <c r="H38" i="8"/>
  <c r="I38" i="8" s="1"/>
  <c r="H17" i="27"/>
  <c r="H58" i="5"/>
  <c r="I46" i="5"/>
  <c r="H54" i="1"/>
  <c r="I54" i="1" s="1"/>
  <c r="I24" i="1"/>
  <c r="I25" i="23"/>
  <c r="H45" i="23"/>
  <c r="H47" i="23" s="1"/>
  <c r="I47" i="23" s="1"/>
  <c r="O20" i="5"/>
  <c r="O21" i="5" s="1"/>
  <c r="E18" i="5" s="1"/>
  <c r="H18" i="5" s="1"/>
  <c r="H21" i="5" s="1"/>
  <c r="I21" i="5" s="1"/>
  <c r="I8" i="24"/>
  <c r="H10" i="24"/>
  <c r="H11" i="24" s="1"/>
  <c r="I11" i="24" s="1"/>
  <c r="H20" i="18"/>
  <c r="I17" i="27"/>
  <c r="H19" i="27"/>
  <c r="I19" i="27" s="1"/>
  <c r="H15" i="26"/>
  <c r="I15" i="26" s="1"/>
  <c r="I13" i="26"/>
  <c r="F15" i="19"/>
  <c r="H15" i="19" s="1"/>
  <c r="H16" i="19" s="1"/>
  <c r="H26" i="19" s="1"/>
  <c r="F10" i="19"/>
  <c r="H10" i="19" s="1"/>
  <c r="F9" i="19"/>
  <c r="H9" i="19" s="1"/>
  <c r="H44" i="1"/>
  <c r="I44" i="1" s="1"/>
  <c r="H29" i="11"/>
  <c r="H149" i="1"/>
  <c r="I149" i="1" s="1"/>
  <c r="E22" i="8"/>
  <c r="H22" i="8" s="1"/>
  <c r="H23" i="8" s="1"/>
  <c r="I23" i="8" s="1"/>
  <c r="I40" i="8" s="1"/>
  <c r="H7" i="8"/>
  <c r="H8" i="8" s="1"/>
  <c r="I8" i="8" s="1"/>
  <c r="L60" i="33"/>
  <c r="L61" i="33" s="1"/>
  <c r="M61" i="33" s="1"/>
  <c r="M78" i="33" s="1"/>
  <c r="F14" i="30"/>
  <c r="F79" i="29"/>
  <c r="F80" i="29"/>
  <c r="H58" i="1"/>
  <c r="H72" i="1" s="1"/>
  <c r="D59" i="1"/>
  <c r="H59" i="1" s="1"/>
  <c r="H51" i="11"/>
  <c r="H27" i="19"/>
  <c r="I19" i="19"/>
  <c r="H37" i="6"/>
  <c r="H38" i="6" s="1"/>
  <c r="I38" i="6" s="1"/>
  <c r="H28" i="6"/>
  <c r="I28" i="6" s="1"/>
  <c r="H40" i="23"/>
  <c r="G36" i="23"/>
  <c r="F36" i="23"/>
  <c r="G41" i="23"/>
  <c r="D57" i="23"/>
  <c r="H57" i="23" s="1"/>
  <c r="D32" i="23"/>
  <c r="H32" i="23" s="1"/>
  <c r="H31" i="23"/>
  <c r="I42" i="5"/>
  <c r="H57" i="5"/>
  <c r="H60" i="5" s="1"/>
  <c r="I60" i="5" s="1"/>
  <c r="H109" i="1"/>
  <c r="H111" i="1" s="1"/>
  <c r="I111" i="1" s="1"/>
  <c r="G113" i="1"/>
  <c r="H113" i="1" s="1"/>
  <c r="H115" i="1" s="1"/>
  <c r="I115" i="1" s="1"/>
  <c r="G70" i="5"/>
  <c r="G73" i="5" s="1"/>
  <c r="L47" i="23"/>
  <c r="M47" i="23" s="1"/>
  <c r="F28" i="23" s="1"/>
  <c r="M44" i="23"/>
  <c r="Q28" i="1"/>
  <c r="Q29" i="1"/>
  <c r="I20" i="17"/>
  <c r="H24" i="17"/>
  <c r="H36" i="23"/>
  <c r="D27" i="25"/>
  <c r="H27" i="25" s="1"/>
  <c r="H37" i="25" s="1"/>
  <c r="H26" i="25"/>
  <c r="I78" i="1"/>
  <c r="H94" i="1"/>
  <c r="H19" i="25"/>
  <c r="D20" i="25"/>
  <c r="H20" i="25" s="1"/>
  <c r="I20" i="25" s="1"/>
  <c r="I24" i="25"/>
  <c r="H32" i="25"/>
  <c r="I40" i="1"/>
  <c r="H89" i="1"/>
  <c r="H48" i="1"/>
  <c r="D49" i="1"/>
  <c r="H49" i="1" s="1"/>
  <c r="H16" i="25"/>
  <c r="H17" i="25" s="1"/>
  <c r="I17" i="25" s="1"/>
  <c r="H9" i="6"/>
  <c r="H10" i="6" s="1"/>
  <c r="I10" i="6" s="1"/>
  <c r="E7" i="6"/>
  <c r="H7" i="6" s="1"/>
  <c r="I7" i="6" s="1"/>
  <c r="E28" i="23"/>
  <c r="L48" i="23"/>
  <c r="M45" i="23"/>
  <c r="H86" i="1"/>
  <c r="H22" i="17"/>
  <c r="H25" i="17" s="1"/>
  <c r="I25" i="17" s="1"/>
  <c r="H17" i="17"/>
  <c r="H26" i="20" l="1"/>
  <c r="H28" i="20" s="1"/>
  <c r="I28" i="20" s="1"/>
  <c r="I16" i="20"/>
  <c r="H27" i="18"/>
  <c r="H29" i="18" s="1"/>
  <c r="I29" i="18" s="1"/>
  <c r="H22" i="18"/>
  <c r="H17" i="18"/>
  <c r="I17" i="18" s="1"/>
  <c r="L47" i="11"/>
  <c r="M47" i="11" s="1"/>
  <c r="F27" i="11" s="1"/>
  <c r="H27" i="11" s="1"/>
  <c r="M44" i="11"/>
  <c r="G40" i="11"/>
  <c r="H39" i="11"/>
  <c r="G35" i="11"/>
  <c r="D54" i="11"/>
  <c r="H54" i="11" s="1"/>
  <c r="F35" i="11"/>
  <c r="H35" i="11" s="1"/>
  <c r="I18" i="6"/>
  <c r="H20" i="6"/>
  <c r="H32" i="6" s="1"/>
  <c r="H33" i="6" s="1"/>
  <c r="I33" i="6" s="1"/>
  <c r="G122" i="1"/>
  <c r="H122" i="1" s="1"/>
  <c r="H50" i="1"/>
  <c r="H11" i="19"/>
  <c r="H25" i="19" s="1"/>
  <c r="H28" i="19" s="1"/>
  <c r="I28" i="19" s="1"/>
  <c r="I72" i="1"/>
  <c r="H93" i="1"/>
  <c r="I22" i="26"/>
  <c r="I20" i="18"/>
  <c r="H24" i="18"/>
  <c r="F81" i="29"/>
  <c r="H81" i="29" s="1"/>
  <c r="F12" i="30"/>
  <c r="H12" i="30" s="1"/>
  <c r="H14" i="30"/>
  <c r="I29" i="27"/>
  <c r="I13" i="24"/>
  <c r="H73" i="5"/>
  <c r="H74" i="5" s="1"/>
  <c r="I74" i="5" s="1"/>
  <c r="G76" i="5"/>
  <c r="H76" i="5" s="1"/>
  <c r="H77" i="5" s="1"/>
  <c r="I77" i="5" s="1"/>
  <c r="L53" i="23"/>
  <c r="M48" i="23"/>
  <c r="H21" i="25"/>
  <c r="H33" i="25" s="1"/>
  <c r="H34" i="25" s="1"/>
  <c r="I34" i="25" s="1"/>
  <c r="I19" i="25"/>
  <c r="F37" i="23"/>
  <c r="G37" i="23"/>
  <c r="I29" i="20"/>
  <c r="E41" i="23"/>
  <c r="E37" i="23"/>
  <c r="H36" i="25"/>
  <c r="H39" i="25" s="1"/>
  <c r="I39" i="25" s="1"/>
  <c r="H29" i="25"/>
  <c r="I29" i="25" s="1"/>
  <c r="H70" i="5"/>
  <c r="H71" i="5" s="1"/>
  <c r="I71" i="5" s="1"/>
  <c r="I17" i="17"/>
  <c r="H27" i="17"/>
  <c r="H29" i="17" s="1"/>
  <c r="I29" i="17" s="1"/>
  <c r="I86" i="1"/>
  <c r="H95" i="1"/>
  <c r="H96" i="1" s="1"/>
  <c r="I96" i="1" s="1"/>
  <c r="I50" i="1"/>
  <c r="H91" i="1"/>
  <c r="H92" i="1" s="1"/>
  <c r="I92" i="1" s="1"/>
  <c r="Q30" i="1"/>
  <c r="Q31" i="1" s="1"/>
  <c r="E29" i="1" s="1"/>
  <c r="H29" i="1" s="1"/>
  <c r="H32" i="1" s="1"/>
  <c r="I32" i="1" s="1"/>
  <c r="H28" i="23"/>
  <c r="G117" i="1"/>
  <c r="H53" i="23"/>
  <c r="I39" i="6"/>
  <c r="H49" i="11" l="1"/>
  <c r="H52" i="11" s="1"/>
  <c r="I52" i="11" s="1"/>
  <c r="H33" i="11"/>
  <c r="I33" i="11" s="1"/>
  <c r="H40" i="11"/>
  <c r="H41" i="11" s="1"/>
  <c r="I41" i="11" s="1"/>
  <c r="D55" i="11"/>
  <c r="H55" i="11" s="1"/>
  <c r="H56" i="11" s="1"/>
  <c r="I56" i="11" s="1"/>
  <c r="G36" i="11"/>
  <c r="F36" i="11"/>
  <c r="G79" i="5"/>
  <c r="H79" i="5" s="1"/>
  <c r="H80" i="5" s="1"/>
  <c r="I80" i="5" s="1"/>
  <c r="H25" i="18"/>
  <c r="I25" i="18" s="1"/>
  <c r="G126" i="1"/>
  <c r="H126" i="1" s="1"/>
  <c r="I16" i="19"/>
  <c r="I29" i="19" s="1"/>
  <c r="I30" i="18"/>
  <c r="H21" i="30"/>
  <c r="H25" i="30" s="1"/>
  <c r="H27" i="30" s="1"/>
  <c r="I27" i="30" s="1"/>
  <c r="H23" i="30"/>
  <c r="I23" i="30" s="1"/>
  <c r="I21" i="30"/>
  <c r="H51" i="23"/>
  <c r="I40" i="25"/>
  <c r="I30" i="17"/>
  <c r="H117" i="1"/>
  <c r="H119" i="1" s="1"/>
  <c r="I119" i="1" s="1"/>
  <c r="G121" i="1"/>
  <c r="H37" i="23"/>
  <c r="H38" i="23" s="1"/>
  <c r="I38" i="23" s="1"/>
  <c r="H41" i="23"/>
  <c r="H42" i="23" s="1"/>
  <c r="I42" i="23" s="1"/>
  <c r="D58" i="23"/>
  <c r="H58" i="23" s="1"/>
  <c r="H59" i="23" s="1"/>
  <c r="I59" i="23" s="1"/>
  <c r="E33" i="23"/>
  <c r="H33" i="23" s="1"/>
  <c r="H52" i="23" s="1"/>
  <c r="M53" i="23"/>
  <c r="H36" i="11" l="1"/>
  <c r="H37" i="11" s="1"/>
  <c r="I37" i="11" s="1"/>
  <c r="I58" i="11" s="1"/>
  <c r="G82" i="5"/>
  <c r="G130" i="1"/>
  <c r="H130" i="1" s="1"/>
  <c r="I28" i="30"/>
  <c r="H34" i="23"/>
  <c r="I34" i="23" s="1"/>
  <c r="H54" i="23"/>
  <c r="I54" i="23" s="1"/>
  <c r="H82" i="5"/>
  <c r="H83" i="5" s="1"/>
  <c r="I83" i="5" s="1"/>
  <c r="G85" i="5"/>
  <c r="H85" i="5" s="1"/>
  <c r="H86" i="5" s="1"/>
  <c r="I86" i="5" s="1"/>
  <c r="H121" i="1"/>
  <c r="H123" i="1" s="1"/>
  <c r="I123" i="1" s="1"/>
  <c r="G125" i="1"/>
  <c r="H125" i="1" s="1"/>
  <c r="H127" i="1" s="1"/>
  <c r="I127" i="1" s="1"/>
  <c r="I60" i="23" l="1"/>
  <c r="G129" i="1"/>
  <c r="H129" i="1" s="1"/>
  <c r="H131" i="1" s="1"/>
  <c r="I131" i="1" s="1"/>
  <c r="I87" i="5"/>
  <c r="I155" i="1" l="1"/>
  <c r="I42" i="35" l="1"/>
  <c r="J42" i="35" l="1"/>
  <c r="L42" i="35" s="1"/>
  <c r="I50" i="35"/>
  <c r="I56" i="35"/>
  <c r="I107" i="35"/>
  <c r="I8" i="35"/>
  <c r="I106" i="35"/>
  <c r="J106" i="35" l="1"/>
  <c r="L106" i="35" s="1"/>
  <c r="J8" i="35"/>
  <c r="L8" i="35" s="1"/>
  <c r="J56" i="35"/>
  <c r="L56" i="35" s="1"/>
  <c r="J50" i="35"/>
  <c r="L50" i="35" s="1"/>
  <c r="J107" i="35"/>
  <c r="L107" i="35" s="1"/>
  <c r="I23" i="35"/>
  <c r="J23" i="35" l="1"/>
  <c r="L23" i="35" s="1"/>
  <c r="I32" i="36" l="1"/>
  <c r="J32" i="36" s="1"/>
  <c r="L32" i="36" s="1"/>
  <c r="I32" i="35"/>
  <c r="J32" i="35" s="1"/>
  <c r="L32" i="35" s="1"/>
  <c r="I29" i="36"/>
  <c r="J29" i="36" s="1"/>
  <c r="L29" i="36" s="1"/>
  <c r="I29" i="35"/>
  <c r="J29" i="35" s="1"/>
  <c r="L29" i="35" s="1"/>
  <c r="I71" i="36" l="1"/>
  <c r="J71" i="36" s="1"/>
  <c r="L71" i="36" s="1"/>
  <c r="I71" i="35"/>
  <c r="J71" i="35" s="1"/>
  <c r="L71" i="35" s="1"/>
  <c r="I108" i="36" l="1"/>
  <c r="J108" i="36" s="1"/>
  <c r="L108" i="36" s="1"/>
  <c r="L192" i="36" s="1"/>
  <c r="L193" i="36" s="1"/>
  <c r="I108" i="35"/>
  <c r="J108" i="35" s="1"/>
  <c r="L108" i="35" s="1"/>
  <c r="L192" i="35" s="1"/>
  <c r="L193" i="35" s="1"/>
</calcChain>
</file>

<file path=xl/comments1.xml><?xml version="1.0" encoding="utf-8"?>
<comments xmlns="http://schemas.openxmlformats.org/spreadsheetml/2006/main">
  <authors>
    <author>debanjan</author>
  </authors>
  <commentList>
    <comment ref="K103" authorId="0">
      <text>
        <r>
          <rPr>
            <b/>
            <sz val="8"/>
            <color indexed="81"/>
            <rFont val="Tahoma"/>
            <family val="2"/>
          </rPr>
          <t>debanjan:</t>
        </r>
        <r>
          <rPr>
            <sz val="8"/>
            <color indexed="81"/>
            <rFont val="Tahoma"/>
            <family val="2"/>
          </rPr>
          <t xml:space="preserve">
(600rs for plate+600rs for iron mesh+3973 rs for normal CB)</t>
        </r>
      </text>
    </comment>
    <comment ref="K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debanjan</author>
  </authors>
  <commentList>
    <comment ref="K103" authorId="0">
      <text>
        <r>
          <rPr>
            <b/>
            <sz val="8"/>
            <color indexed="81"/>
            <rFont val="Tahoma"/>
            <family val="2"/>
          </rPr>
          <t>debanjan:</t>
        </r>
        <r>
          <rPr>
            <sz val="8"/>
            <color indexed="81"/>
            <rFont val="Tahoma"/>
            <family val="2"/>
          </rPr>
          <t xml:space="preserve">
(600rs for plate+600rs for iron mesh+3973 rs for normal CB)</t>
        </r>
      </text>
    </comment>
    <comment ref="K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<sst xmlns="http://schemas.openxmlformats.org/spreadsheetml/2006/main" count="2450" uniqueCount="773">
  <si>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</si>
  <si>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</si>
  <si>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</si>
  <si>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</si>
  <si>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</si>
  <si>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</si>
  <si>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</si>
  <si>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</si>
  <si>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</si>
  <si>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</si>
  <si>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</si>
  <si>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</si>
  <si>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</si>
  <si>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</si>
  <si>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</si>
  <si>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</si>
  <si>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</si>
  <si>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</si>
  <si>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</si>
  <si>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</si>
  <si>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</si>
  <si>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</si>
  <si>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</si>
  <si>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</si>
  <si>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</si>
  <si>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</si>
  <si>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</si>
  <si>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</si>
  <si>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</si>
  <si>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</si>
  <si>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</si>
  <si>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</si>
  <si>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</si>
  <si>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</si>
  <si>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</si>
  <si>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</si>
  <si>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</si>
  <si>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</si>
  <si>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</si>
  <si>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</si>
  <si>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</si>
  <si>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</si>
  <si>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</si>
  <si>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</si>
  <si>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</si>
  <si>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</si>
  <si>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</si>
  <si>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</si>
  <si>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</si>
  <si>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</si>
  <si>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</si>
  <si>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</si>
  <si>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</si>
  <si>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</si>
  <si>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</si>
  <si>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</si>
  <si>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</si>
  <si>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</si>
  <si>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</si>
  <si>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</si>
  <si>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</si>
  <si>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</si>
  <si>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</si>
  <si>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</si>
  <si>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</si>
  <si>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</si>
  <si>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</si>
  <si>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</si>
  <si>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</si>
  <si>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</si>
  <si>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</si>
  <si>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</si>
  <si>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</si>
  <si>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</si>
  <si>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</si>
  <si>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</si>
  <si>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</si>
  <si>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</si>
  <si>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</si>
  <si>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</si>
  <si>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</si>
  <si>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</si>
  <si>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</si>
  <si>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</si>
  <si>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</si>
  <si>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</si>
  <si>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</si>
  <si>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</si>
  <si>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</si>
  <si>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</si>
  <si>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</si>
  <si>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RM</t>
  </si>
  <si>
    <t>b</t>
  </si>
  <si>
    <t>Foundation</t>
  </si>
  <si>
    <t>Substructure</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</si>
  <si>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</si>
  <si>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</si>
  <si>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</si>
  <si>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</si>
  <si>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</si>
  <si>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</si>
  <si>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</si>
  <si>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</si>
  <si>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</si>
  <si>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</si>
  <si>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</si>
  <si>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</si>
  <si>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</si>
  <si>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</si>
  <si>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</si>
  <si>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</si>
  <si>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</si>
  <si>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</si>
  <si>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</si>
  <si>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</si>
  <si>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</si>
  <si>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</si>
  <si>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</si>
  <si>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</si>
  <si>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</si>
  <si>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</si>
  <si>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</si>
  <si>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</si>
  <si>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</si>
  <si>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</si>
  <si>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</si>
  <si>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</si>
  <si>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</si>
  <si>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</si>
  <si>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</si>
  <si>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</si>
  <si>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</si>
  <si>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</si>
  <si>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</si>
  <si>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</si>
  <si>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</si>
  <si>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</si>
  <si>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</si>
  <si>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</si>
  <si>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</si>
  <si>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</si>
  <si>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</si>
  <si>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</si>
  <si>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</si>
  <si>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</si>
  <si>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</si>
  <si>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</si>
  <si>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</si>
  <si>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</si>
  <si>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</si>
  <si>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</si>
  <si>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</si>
  <si>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</si>
  <si>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</si>
  <si>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</si>
  <si>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</si>
  <si>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</si>
  <si>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</si>
  <si>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</si>
  <si>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</si>
  <si>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</si>
  <si>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</si>
  <si>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Excavation in Hard Rock</t>
  </si>
  <si>
    <t>Total width of structure(D)</t>
  </si>
  <si>
    <t>Thickness of M-15 levelling course</t>
  </si>
  <si>
    <t>Height PCC Bottom. to Deck Top</t>
  </si>
  <si>
    <t>Excavation in Weathered Rock</t>
  </si>
  <si>
    <t>Wall Type Abutments</t>
  </si>
  <si>
    <t>Abutment Pile Foundation</t>
  </si>
  <si>
    <t>Length of abutment(D)</t>
  </si>
  <si>
    <t>No. of Abutments</t>
  </si>
  <si>
    <t>Nos. of pile in each Abut</t>
  </si>
  <si>
    <t xml:space="preserve">TOE width of foundation </t>
  </si>
  <si>
    <t>Total Nos. of pile</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</si>
  <si>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</si>
  <si>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</si>
  <si>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</si>
  <si>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</si>
  <si>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</si>
  <si>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</si>
  <si>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</si>
  <si>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</si>
  <si>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</si>
  <si>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</si>
  <si>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</si>
  <si>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</si>
  <si>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</si>
  <si>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</si>
  <si>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</si>
  <si>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</si>
  <si>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</si>
  <si>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</si>
  <si>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</si>
  <si>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</si>
  <si>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</si>
  <si>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</si>
  <si>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</si>
  <si>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</si>
  <si>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</si>
  <si>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</si>
  <si>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</si>
  <si>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</si>
  <si>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</si>
  <si>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</si>
  <si>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</si>
  <si>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</si>
  <si>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</si>
  <si>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</si>
  <si>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</si>
  <si>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</si>
  <si>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</si>
  <si>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</si>
  <si>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</si>
  <si>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</si>
  <si>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</si>
  <si>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</si>
  <si>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</si>
  <si>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</si>
  <si>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</si>
  <si>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</si>
  <si>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</si>
  <si>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</si>
  <si>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</si>
  <si>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</si>
  <si>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</si>
  <si>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</si>
  <si>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</si>
  <si>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</si>
  <si>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</si>
  <si>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</si>
  <si>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</si>
  <si>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</si>
  <si>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</si>
  <si>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</si>
  <si>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</si>
  <si>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</si>
  <si>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</si>
  <si>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</si>
  <si>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</si>
  <si>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</si>
  <si>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</si>
  <si>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</si>
  <si>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</si>
  <si>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</si>
  <si>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</si>
  <si>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</si>
  <si>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</si>
  <si>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</si>
  <si>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</si>
  <si>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</si>
  <si>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</si>
  <si>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</si>
  <si>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</si>
  <si>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</si>
  <si>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</si>
  <si>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</si>
  <si>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</si>
  <si>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</si>
  <si>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</si>
  <si>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</si>
  <si>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</si>
  <si>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</si>
  <si>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</si>
  <si>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</si>
  <si>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</si>
  <si>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</si>
  <si>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</si>
  <si>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Lin.m.</t>
  </si>
  <si>
    <t>Weep holes</t>
  </si>
  <si>
    <t>For abutments</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</si>
  <si>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</si>
  <si>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</si>
  <si>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</si>
  <si>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</si>
  <si>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</si>
  <si>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</si>
  <si>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</si>
  <si>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</si>
  <si>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</si>
  <si>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</si>
  <si>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</si>
  <si>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</si>
  <si>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</si>
  <si>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</si>
  <si>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</si>
  <si>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</si>
  <si>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</si>
  <si>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</si>
  <si>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</si>
  <si>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</si>
  <si>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</si>
  <si>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</si>
  <si>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</si>
  <si>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</si>
  <si>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</si>
  <si>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</si>
  <si>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</si>
  <si>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</si>
  <si>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</si>
  <si>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</si>
  <si>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</si>
  <si>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</si>
  <si>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</si>
  <si>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</si>
  <si>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</si>
  <si>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</si>
  <si>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</si>
  <si>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</si>
  <si>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</si>
  <si>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</si>
  <si>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</si>
  <si>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</si>
  <si>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</si>
  <si>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</si>
  <si>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</si>
  <si>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</si>
  <si>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</si>
  <si>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RCC T-Girders concrete, 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</si>
  <si>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</si>
  <si>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</si>
  <si>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</si>
  <si>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</si>
  <si>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</si>
  <si>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</si>
  <si>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</si>
  <si>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</si>
  <si>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</si>
  <si>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</si>
  <si>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</si>
  <si>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</si>
  <si>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</si>
  <si>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Span</t>
  </si>
  <si>
    <t>For well</t>
  </si>
  <si>
    <t>No of Structure</t>
  </si>
  <si>
    <t>No of Similar Structure</t>
  </si>
  <si>
    <t>Sl No</t>
  </si>
  <si>
    <t>Used data</t>
  </si>
  <si>
    <t>Depth at cantilever end</t>
  </si>
  <si>
    <t>over all depth</t>
  </si>
  <si>
    <t>length of the cantilever</t>
  </si>
  <si>
    <t>cross section area</t>
  </si>
  <si>
    <t>No. of similar structure</t>
  </si>
  <si>
    <t xml:space="preserve"> </t>
  </si>
  <si>
    <t>Area of End Span</t>
  </si>
  <si>
    <t>Area of centre portion</t>
  </si>
  <si>
    <t>Lin.m</t>
  </si>
  <si>
    <t>No of Pier</t>
  </si>
  <si>
    <t>No. of Girder</t>
  </si>
  <si>
    <t>Area of mid portion</t>
  </si>
  <si>
    <t>Deck Level</t>
  </si>
  <si>
    <t>Gl</t>
  </si>
  <si>
    <t>Abut cap top</t>
  </si>
  <si>
    <t>PCC bottom</t>
  </si>
  <si>
    <t>Abut pile cap top</t>
  </si>
  <si>
    <t>Abut pile cap bottom</t>
  </si>
  <si>
    <t>Depth of Girder</t>
  </si>
  <si>
    <t>10m - 15m</t>
  </si>
  <si>
    <t>15m - 20m</t>
  </si>
  <si>
    <t>20m-25m</t>
  </si>
  <si>
    <t>25m-30m</t>
  </si>
  <si>
    <t>30m-35m</t>
  </si>
  <si>
    <t>35m-40m</t>
  </si>
  <si>
    <t>Level</t>
  </si>
  <si>
    <t>width of Pedestal</t>
  </si>
  <si>
    <t>Depth of Pedestal</t>
  </si>
  <si>
    <t>Lenth of Pedestal</t>
  </si>
  <si>
    <t>No of Pedestal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</si>
  <si>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</si>
  <si>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</si>
  <si>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</si>
  <si>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</si>
  <si>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</si>
  <si>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</si>
  <si>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</si>
  <si>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</si>
  <si>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</si>
  <si>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</si>
  <si>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Straight depth of flange at EDGE</t>
  </si>
  <si>
    <t>8m Dia Well</t>
  </si>
  <si>
    <t>7m Dia Well</t>
  </si>
  <si>
    <t>Sub- structure</t>
  </si>
  <si>
    <t>Sub Structure</t>
  </si>
  <si>
    <t>Sub structure</t>
  </si>
  <si>
    <t>substructure</t>
  </si>
  <si>
    <t>Reinforcement(Super Structure)</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</si>
  <si>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</si>
  <si>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</si>
  <si>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</si>
  <si>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</si>
  <si>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</si>
  <si>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</si>
  <si>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</si>
  <si>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</si>
  <si>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</si>
  <si>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</si>
  <si>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</si>
  <si>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</si>
  <si>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</si>
  <si>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</si>
  <si>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</si>
  <si>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</si>
  <si>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</si>
  <si>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</si>
  <si>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</si>
  <si>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</si>
  <si>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</si>
  <si>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</si>
  <si>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</si>
  <si>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</si>
  <si>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</si>
  <si>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</si>
  <si>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</si>
  <si>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</si>
  <si>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</si>
  <si>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</si>
  <si>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</si>
  <si>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</si>
  <si>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</si>
  <si>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</si>
  <si>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</si>
  <si>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</si>
  <si>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</si>
  <si>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</si>
  <si>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</si>
  <si>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</si>
  <si>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</si>
  <si>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</si>
  <si>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</si>
  <si>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</si>
  <si>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</si>
  <si>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</si>
  <si>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</si>
  <si>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</si>
  <si>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</si>
  <si>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</si>
  <si>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</si>
  <si>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</si>
  <si>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</si>
  <si>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</si>
  <si>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</si>
  <si>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</si>
  <si>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</si>
  <si>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</si>
  <si>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</si>
  <si>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</si>
  <si>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Lin.mt</t>
  </si>
  <si>
    <t>Total</t>
  </si>
  <si>
    <t>Qty</t>
  </si>
  <si>
    <t>Depth of girder</t>
  </si>
  <si>
    <t>Straight Depth of Flang at bottom</t>
  </si>
  <si>
    <t xml:space="preserve">Tapper width of Flang at bottom </t>
  </si>
  <si>
    <t xml:space="preserve">Depth of Flange (tapper portion) at bottom </t>
  </si>
  <si>
    <t>Straight Depth of flange at top</t>
  </si>
  <si>
    <t>M-40 PCC</t>
  </si>
  <si>
    <t xml:space="preserve">M-40 PSC </t>
  </si>
  <si>
    <t>Thickness of Wearing coat</t>
  </si>
  <si>
    <t>Number of Span</t>
  </si>
  <si>
    <t>Length Recess for Exp. Joint</t>
  </si>
  <si>
    <t>PCC Thickness of Approach Slab</t>
  </si>
  <si>
    <t>RCC Thickness of Approach Slab</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</si>
  <si>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</si>
  <si>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</si>
  <si>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</si>
  <si>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</si>
  <si>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</si>
  <si>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</si>
  <si>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</si>
  <si>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</si>
  <si>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</si>
  <si>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</si>
  <si>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</si>
  <si>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</si>
  <si>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</si>
  <si>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</si>
  <si>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</si>
  <si>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</si>
  <si>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</si>
  <si>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</si>
  <si>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</si>
  <si>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</si>
  <si>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</si>
  <si>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</si>
  <si>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</si>
  <si>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</si>
  <si>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</si>
  <si>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</si>
  <si>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</si>
  <si>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</si>
  <si>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</si>
  <si>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</si>
  <si>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</si>
  <si>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</si>
  <si>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</si>
  <si>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</si>
  <si>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</si>
  <si>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</si>
  <si>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</si>
  <si>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</si>
  <si>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</si>
  <si>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</si>
  <si>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</si>
  <si>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</si>
  <si>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</si>
  <si>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</si>
  <si>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</si>
  <si>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</si>
  <si>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</si>
  <si>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</si>
  <si>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</si>
  <si>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</si>
  <si>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</si>
  <si>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</si>
  <si>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</si>
  <si>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</si>
  <si>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</si>
  <si>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</si>
  <si>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9</t>
  </si>
  <si>
    <t>Rehabilitation of Existing Bridge</t>
  </si>
  <si>
    <t>S.No.</t>
  </si>
  <si>
    <t>Haunch Portion</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</si>
  <si>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</si>
  <si>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</si>
  <si>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</si>
  <si>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</si>
  <si>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</si>
  <si>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</si>
  <si>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</si>
  <si>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</si>
  <si>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</si>
  <si>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</si>
  <si>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</si>
  <si>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</si>
  <si>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</si>
  <si>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</si>
  <si>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</si>
  <si>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</si>
  <si>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</si>
  <si>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</si>
  <si>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</si>
  <si>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</si>
  <si>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</si>
  <si>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</si>
  <si>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</si>
  <si>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</si>
  <si>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</si>
  <si>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</si>
  <si>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</si>
  <si>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</si>
  <si>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</si>
  <si>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</si>
  <si>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</si>
  <si>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</si>
  <si>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</si>
  <si>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</si>
  <si>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</si>
  <si>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</si>
  <si>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</si>
  <si>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</si>
  <si>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</si>
  <si>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</si>
  <si>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</si>
  <si>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</si>
  <si>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</si>
  <si>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</si>
  <si>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</si>
  <si>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</si>
  <si>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</si>
  <si>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</si>
  <si>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</si>
  <si>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</si>
  <si>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</si>
  <si>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</si>
  <si>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</si>
  <si>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</si>
  <si>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</si>
  <si>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</si>
  <si>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</si>
  <si>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</si>
  <si>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</si>
  <si>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</si>
  <si>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</si>
  <si>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</si>
  <si>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</si>
  <si>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</si>
  <si>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</si>
  <si>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</si>
  <si>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</si>
  <si>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</si>
  <si>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</si>
  <si>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Dismantling of Rcc structure</t>
  </si>
  <si>
    <t>Steel Structure</t>
  </si>
  <si>
    <t>M-40 PSC</t>
  </si>
  <si>
    <t>65kg per cum</t>
  </si>
  <si>
    <t xml:space="preserve"> Girder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</si>
  <si>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</si>
  <si>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</si>
  <si>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</si>
  <si>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</si>
  <si>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</si>
  <si>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</si>
  <si>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</si>
  <si>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</si>
  <si>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</si>
  <si>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</si>
  <si>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</si>
  <si>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</si>
  <si>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</si>
  <si>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</si>
  <si>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</si>
  <si>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</si>
  <si>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</si>
  <si>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</si>
  <si>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</si>
  <si>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</si>
  <si>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</si>
  <si>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</si>
  <si>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</si>
  <si>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</si>
  <si>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</si>
  <si>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</si>
  <si>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</si>
  <si>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</si>
  <si>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</si>
  <si>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</si>
  <si>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</si>
  <si>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</si>
  <si>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</si>
  <si>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</si>
  <si>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</si>
  <si>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</si>
  <si>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</si>
  <si>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</si>
  <si>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</si>
  <si>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</si>
  <si>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</si>
  <si>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</si>
  <si>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</si>
  <si>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</si>
  <si>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</si>
  <si>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</si>
  <si>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</si>
  <si>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</si>
  <si>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</si>
  <si>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</si>
  <si>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</si>
  <si>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</si>
  <si>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</si>
  <si>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</si>
  <si>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</si>
  <si>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</si>
  <si>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</si>
  <si>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</si>
  <si>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</si>
  <si>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</si>
  <si>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</si>
  <si>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</si>
  <si>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</si>
  <si>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</si>
  <si>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</si>
  <si>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</si>
  <si>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</si>
  <si>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</si>
  <si>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</si>
  <si>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</si>
  <si>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</si>
  <si>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</si>
  <si>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</si>
  <si>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</si>
  <si>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</si>
  <si>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</si>
  <si>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</si>
  <si>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</si>
  <si>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</si>
  <si>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</si>
  <si>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</si>
  <si>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</si>
  <si>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</si>
  <si>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</si>
  <si>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</si>
  <si>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</si>
  <si>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</si>
  <si>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</si>
  <si>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</si>
  <si>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</si>
  <si>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</si>
  <si>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</si>
  <si>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</si>
  <si>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</si>
  <si>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</si>
  <si>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</si>
  <si>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</si>
  <si>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</si>
  <si>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</si>
  <si>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</si>
  <si>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</si>
  <si>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</si>
  <si>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</si>
  <si>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</si>
  <si>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</si>
  <si>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</si>
  <si>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</si>
  <si>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</si>
  <si>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t>Dry stone pitching including supply of stones and preparing surface complete as required, stone weighing not less than  of 40 kg. guide bunds and floor of launching aprons etc. for all leads and lifts.</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</si>
  <si>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</si>
  <si>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</si>
  <si>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</si>
  <si>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</si>
  <si>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</si>
  <si>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</si>
  <si>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</si>
  <si>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</si>
  <si>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</si>
  <si>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</si>
  <si>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</si>
  <si>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</si>
  <si>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</si>
  <si>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</si>
  <si>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6.22 b</t>
  </si>
  <si>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</si>
  <si>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</si>
  <si>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</si>
  <si>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</si>
  <si>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</si>
  <si>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</si>
  <si>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</si>
  <si>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</si>
  <si>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</si>
  <si>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</si>
  <si>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</si>
  <si>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</si>
  <si>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</si>
  <si>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</si>
  <si>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</si>
  <si>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</si>
  <si>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</si>
  <si>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</si>
  <si>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</si>
  <si>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</si>
  <si>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</si>
  <si>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</si>
  <si>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</si>
  <si>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</si>
  <si>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</si>
  <si>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</si>
  <si>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</si>
  <si>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</si>
  <si>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t>Tarpaper bearing</t>
  </si>
  <si>
    <t>Construction of raised footpath in concrete grade M-25 including  sand filling, pipe , tiles all inclusive  as per drawings and technical specifications.</t>
  </si>
  <si>
    <r>
      <t xml:space="preserve">Providing and laying in position </t>
    </r>
    <r>
      <rPr>
        <sz val="9"/>
        <color indexed="60"/>
        <rFont val="Arial"/>
        <family val="2"/>
      </rPr>
      <t>Plain</t>
    </r>
    <r>
      <rPr>
        <sz val="9"/>
        <rFont val="Arial"/>
        <family val="2"/>
      </rPr>
      <t>/Reinforced Cement Concrete in open foundation, including centering and shuttering but excluding reinforcement,complete as per drawing and technical specification sections 1500, 1700 &amp; 2100</t>
    </r>
  </si>
  <si>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9"/>
        <rFont val="Arial"/>
        <family val="2"/>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</si>
  <si>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9"/>
        <rFont val="Arial"/>
        <family val="2"/>
      </rPr>
      <t>2</t>
    </r>
    <r>
      <rPr>
        <sz val="9"/>
        <rFont val="Arial"/>
        <family val="2"/>
      </rPr>
      <t xml:space="preserve"> of levelling pad area ),  facia panel to be reinforced with TMT  steel bars (not less than 5 Kg/m</t>
    </r>
    <r>
      <rPr>
        <vertAlign val="superscript"/>
        <sz val="9"/>
        <rFont val="Arial"/>
        <family val="2"/>
      </rPr>
      <t>2</t>
    </r>
    <r>
      <rPr>
        <sz val="9"/>
        <rFont val="Arial"/>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</si>
  <si>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vertAlign val="superscript"/>
        <sz val="9"/>
        <rFont val="Arial"/>
        <family val="2"/>
      </rPr>
      <t>2</t>
    </r>
  </si>
  <si>
    <t>Plan area</t>
  </si>
  <si>
    <t>Cost per Sq.m</t>
  </si>
  <si>
    <t>Total Quantity</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</si>
  <si>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</si>
  <si>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PROJECT : Kohima-Imphal (NH-39)</t>
  </si>
  <si>
    <t>Br. @ 288+129</t>
  </si>
  <si>
    <t>Br. @ 291+276</t>
  </si>
  <si>
    <t>Br. @ 295+148</t>
  </si>
  <si>
    <t>Br. @ 296+209</t>
  </si>
  <si>
    <t>Br. @ 297+177</t>
  </si>
  <si>
    <t>BOQ - SECTION - 5 (Km.287.000 - Km 308.460)</t>
  </si>
  <si>
    <t>Br. @ 302+800</t>
  </si>
  <si>
    <t>(a) For 1000 mm dia pile in soils</t>
  </si>
  <si>
    <t>(b) For 1000 mm dia pile, Rock socketting for RCC piles as per specification</t>
  </si>
  <si>
    <t xml:space="preserve">Providing &amp; fixing reinforced cement concrete high containment crash barier (2.0 m high including wire mesh) of M- 40 grade and painting with approved paint. all complete as per drawing and Technical Specificationss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</si>
  <si>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</si>
  <si>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</si>
  <si>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b/>
        <vertAlign val="superscript"/>
        <sz val="9"/>
        <rFont val="Arial"/>
        <family val="2"/>
      </rPr>
      <t>2</t>
    </r>
  </si>
  <si>
    <t>Providing and laying in position Plain/Reinforced Cement Concrete in open foundation, including centering and shuttering but excluding reinforcement,complete as per drawing and technical specification sections 1500, 1700 &amp; 2100</t>
  </si>
  <si>
    <t>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t>
  </si>
  <si>
    <t>S. No.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</si>
</sst>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000"/>
    <numFmt numFmtId="165" formatCode="0.000"/>
    <numFmt numFmtId="166" formatCode="0.0"/>
    <numFmt numFmtId="167" formatCode="0.0000000"/>
    <numFmt numFmtId="168" formatCode="0.000000"/>
    <numFmt numFmtId="169" formatCode="0.00000"/>
    <numFmt numFmtId="170" formatCode=";;;"/>
    <numFmt numFmtId="171" formatCode="_(* #,##0_);_(* \(#,##0\);_(* &quot;-&quot;??_);_(@_)"/>
  </numFmts>
  <fonts count="96" x14ac:knownFonts="1">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9"/>
      <name val="Arial"/>
      <family val="2"/>
    </font>
    <font>
      <b/>
      <sz val="9"/>
      <color indexed="10"/>
      <name val="Arial"/>
      <family val="2"/>
    </font>
    <font>
      <sz val="9"/>
      <color theme="1"/>
      <name val="Arial"/>
      <family val="2"/>
    </font>
    <font>
      <b/>
      <sz val="9"/>
      <name val="Arial"/>
      <family val="2"/>
    </font>
    <font>
      <sz val="9"/>
      <color indexed="60"/>
      <name val="Arial"/>
      <family val="2"/>
    </font>
    <font>
      <sz val="9"/>
      <color rgb="FFFF0000"/>
      <name val="Arial"/>
      <family val="2"/>
    </font>
    <font>
      <vertAlign val="superscript"/>
      <sz val="9"/>
      <name val="Arial"/>
      <family val="2"/>
    </font>
    <font>
      <b/>
      <sz val="9"/>
      <color indexed="17"/>
      <name val="Arial"/>
      <family val="2"/>
    </font>
    <font>
      <sz val="9"/>
      <color rgb="FF00B050"/>
      <name val="Arial"/>
      <family val="2"/>
    </font>
    <font>
      <sz val="9"/>
      <color theme="0"/>
      <name val="Arial"/>
      <family val="2"/>
    </font>
    <font>
      <b/>
      <sz val="14"/>
      <name val="Calibri"/>
      <family val="2"/>
      <scheme val="minor"/>
    </font>
    <font>
      <sz val="14"/>
      <name val="Calibri"/>
      <family val="2"/>
      <scheme val="minor"/>
    </font>
    <font>
      <vertAlign val="superscript"/>
      <sz val="14"/>
      <name val="Calibri"/>
      <family val="2"/>
      <scheme val="minor"/>
    </font>
    <font>
      <b/>
      <vertAlign val="superscript"/>
      <sz val="9"/>
      <name val="Arial"/>
      <family val="2"/>
    </font>
    <font>
      <b/>
      <sz val="9"/>
      <color theme="1"/>
      <name val="Arial"/>
      <family val="2"/>
    </font>
    <font>
      <b/>
      <sz val="16"/>
      <name val="Calibri"/>
      <family val="2"/>
      <scheme val="minor"/>
    </font>
    <font>
      <b/>
      <sz val="15"/>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43"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43" fontId="4" fillId="0" borderId="0" applyFont="0" applyFill="0" applyBorder="0" applyAlignment="0" applyProtection="0"/>
    <xf numFmtId="0" fontId="4" fillId="0" borderId="0"/>
    <xf numFmtId="0" fontId="4" fillId="0" borderId="0"/>
  </cellStyleXfs>
  <cellXfs count="1032">
    <xf numFmtId="0" fontId="0" fillId="0" borderId="0" xfId="0"/>
    <xf numFmtId="0" fontId="5" fillId="0" borderId="10" xfId="0" applyFont="1" applyFill="1" applyBorder="1"/>
    <xf numFmtId="165"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5"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4" fontId="5" fillId="0" borderId="10" xfId="0" applyNumberFormat="1" applyFont="1" applyBorder="1"/>
    <xf numFmtId="2" fontId="5" fillId="0" borderId="0" xfId="0" applyNumberFormat="1" applyFont="1"/>
    <xf numFmtId="165"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5" fontId="5" fillId="0" borderId="10" xfId="0" applyNumberFormat="1" applyFont="1" applyFill="1" applyBorder="1"/>
    <xf numFmtId="165" fontId="5" fillId="0" borderId="10" xfId="0" applyNumberFormat="1" applyFont="1" applyBorder="1" applyAlignment="1">
      <alignment horizontal="center"/>
    </xf>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6"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0" fontId="5" fillId="0" borderId="10" xfId="56" quotePrefix="1" applyFont="1" applyFill="1" applyBorder="1"/>
    <xf numFmtId="170" fontId="5" fillId="0" borderId="10" xfId="56" applyNumberFormat="1" applyFont="1" applyFill="1" applyBorder="1" applyAlignment="1">
      <alignment horizontal="right"/>
    </xf>
    <xf numFmtId="165" fontId="5" fillId="0" borderId="10" xfId="56" applyNumberFormat="1" applyFont="1" applyFill="1" applyBorder="1" applyAlignment="1">
      <alignment horizontal="center"/>
    </xf>
    <xf numFmtId="0" fontId="3" fillId="0" borderId="10" xfId="56" applyFont="1" applyFill="1" applyBorder="1"/>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3" fillId="0" borderId="0" xfId="56" applyFont="1" applyFill="1" applyBorder="1" applyAlignment="1">
      <alignment horizontal="center"/>
    </xf>
    <xf numFmtId="0" fontId="5" fillId="0" borderId="0" xfId="52" applyFont="1" applyFill="1" applyBorder="1" applyAlignment="1">
      <alignment horizontal="center"/>
    </xf>
    <xf numFmtId="165"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4" fontId="17" fillId="0" borderId="0" xfId="0" applyNumberFormat="1" applyFont="1" applyFill="1" applyBorder="1" applyAlignment="1">
      <alignment horizontal="center"/>
    </xf>
    <xf numFmtId="0" fontId="17" fillId="0" borderId="0" xfId="0" applyFont="1" applyFill="1" applyBorder="1"/>
    <xf numFmtId="165"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0"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6"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6"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5"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6"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5" fontId="5" fillId="0" borderId="0" xfId="0" applyNumberFormat="1" applyFont="1" applyBorder="1"/>
    <xf numFmtId="0" fontId="5" fillId="0" borderId="0" xfId="0" applyFont="1" applyBorder="1" applyAlignment="1">
      <alignment horizontal="center"/>
    </xf>
    <xf numFmtId="0" fontId="3" fillId="0" borderId="0" xfId="0" applyFont="1" applyBorder="1"/>
    <xf numFmtId="165"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5" fillId="0" borderId="10" xfId="0" applyNumberFormat="1" applyFont="1" applyBorder="1" applyAlignment="1">
      <alignment horizontal="center"/>
    </xf>
    <xf numFmtId="170" fontId="5" fillId="0" borderId="10" xfId="0" applyNumberFormat="1" applyFont="1" applyBorder="1" applyAlignment="1">
      <alignment horizontal="center"/>
    </xf>
    <xf numFmtId="1" fontId="5" fillId="0" borderId="0" xfId="0" applyNumberFormat="1" applyFont="1" applyBorder="1" applyAlignment="1">
      <alignment horizontal="center"/>
    </xf>
    <xf numFmtId="165"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5"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6" fontId="5" fillId="0" borderId="0" xfId="56" applyNumberFormat="1" applyFont="1" applyFill="1" applyBorder="1" applyAlignment="1">
      <alignment horizontal="center"/>
    </xf>
    <xf numFmtId="166"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0" fontId="22" fillId="0" borderId="0" xfId="56" applyFont="1" applyFill="1" applyBorder="1" applyAlignment="1">
      <alignment horizontal="center"/>
    </xf>
    <xf numFmtId="0" fontId="3" fillId="0" borderId="0" xfId="52" applyFont="1" applyFill="1" applyBorder="1" applyAlignment="1">
      <alignment horizontal="center"/>
    </xf>
    <xf numFmtId="166" fontId="3" fillId="0" borderId="10" xfId="56" applyNumberFormat="1" applyFont="1" applyFill="1" applyBorder="1" applyAlignment="1">
      <alignment horizontal="center"/>
    </xf>
    <xf numFmtId="165" fontId="5" fillId="0" borderId="10" xfId="46" applyNumberFormat="1" applyFont="1" applyFill="1" applyBorder="1" applyAlignment="1">
      <alignment horizontal="center"/>
    </xf>
    <xf numFmtId="1" fontId="5" fillId="0" borderId="0" xfId="46" applyNumberFormat="1" applyFont="1" applyFill="1"/>
    <xf numFmtId="165" fontId="5" fillId="0" borderId="0" xfId="46" applyNumberFormat="1" applyFont="1" applyFill="1"/>
    <xf numFmtId="165" fontId="5" fillId="26" borderId="0" xfId="46" applyNumberFormat="1" applyFont="1" applyFill="1"/>
    <xf numFmtId="1" fontId="5" fillId="0" borderId="10" xfId="46" applyNumberFormat="1" applyFont="1" applyFill="1" applyBorder="1"/>
    <xf numFmtId="165" fontId="5" fillId="0" borderId="10" xfId="46" applyNumberFormat="1" applyFont="1" applyFill="1" applyBorder="1"/>
    <xf numFmtId="1" fontId="3" fillId="0" borderId="10" xfId="46" applyNumberFormat="1" applyFont="1" applyFill="1" applyBorder="1" applyAlignment="1">
      <alignment horizontal="center"/>
    </xf>
    <xf numFmtId="165"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5" fontId="5" fillId="27" borderId="0" xfId="46" applyNumberFormat="1" applyFont="1" applyFill="1"/>
    <xf numFmtId="165" fontId="5" fillId="0" borderId="10" xfId="46" applyNumberFormat="1" applyFont="1" applyFill="1" applyBorder="1" applyAlignment="1">
      <alignment horizontal="left" vertical="center" wrapText="1" indent="1"/>
    </xf>
    <xf numFmtId="165" fontId="3" fillId="0" borderId="0" xfId="46" applyNumberFormat="1" applyFont="1" applyFill="1"/>
    <xf numFmtId="165" fontId="5" fillId="0" borderId="10" xfId="46" applyNumberFormat="1" applyFont="1" applyFill="1" applyBorder="1" applyAlignment="1">
      <alignment vertical="center" wrapText="1"/>
    </xf>
    <xf numFmtId="165" fontId="3" fillId="0" borderId="10" xfId="46" applyNumberFormat="1" applyFont="1" applyFill="1" applyBorder="1" applyAlignment="1">
      <alignment vertical="center" wrapText="1"/>
    </xf>
    <xf numFmtId="1" fontId="5" fillId="0" borderId="10" xfId="46" applyNumberFormat="1" applyFont="1" applyFill="1" applyBorder="1" applyAlignment="1"/>
    <xf numFmtId="165" fontId="5" fillId="0" borderId="10" xfId="46" applyNumberFormat="1" applyFont="1" applyBorder="1" applyAlignment="1"/>
    <xf numFmtId="165" fontId="5" fillId="0" borderId="10" xfId="46" quotePrefix="1" applyNumberFormat="1" applyFont="1" applyFill="1" applyBorder="1" applyAlignment="1"/>
    <xf numFmtId="165" fontId="5" fillId="0" borderId="10" xfId="46" quotePrefix="1" applyNumberFormat="1" applyFont="1" applyFill="1" applyBorder="1" applyAlignment="1">
      <alignment horizontal="center"/>
    </xf>
    <xf numFmtId="165" fontId="3" fillId="0" borderId="10" xfId="46" applyNumberFormat="1" applyFont="1" applyFill="1" applyBorder="1" applyAlignment="1"/>
    <xf numFmtId="170" fontId="5" fillId="27" borderId="10" xfId="46" applyNumberFormat="1" applyFont="1" applyFill="1" applyBorder="1"/>
    <xf numFmtId="165" fontId="5" fillId="0" borderId="10" xfId="43" quotePrefix="1" applyNumberFormat="1" applyFont="1" applyBorder="1" applyAlignment="1"/>
    <xf numFmtId="165"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5" fontId="13" fillId="27" borderId="0" xfId="46" applyNumberFormat="1" applyFont="1" applyFill="1"/>
    <xf numFmtId="165" fontId="3" fillId="27" borderId="0" xfId="46" applyNumberFormat="1" applyFont="1" applyFill="1"/>
    <xf numFmtId="165" fontId="27" fillId="27" borderId="0" xfId="46" applyNumberFormat="1" applyFont="1" applyFill="1"/>
    <xf numFmtId="165"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5" fontId="5" fillId="0" borderId="0" xfId="46" applyNumberFormat="1" applyFont="1" applyFill="1" applyBorder="1"/>
    <xf numFmtId="1" fontId="3" fillId="0" borderId="15" xfId="46" applyNumberFormat="1" applyFont="1" applyFill="1" applyBorder="1" applyAlignment="1">
      <alignment horizontal="center"/>
    </xf>
    <xf numFmtId="169" fontId="5" fillId="0" borderId="0" xfId="46" applyNumberFormat="1" applyFont="1" applyFill="1"/>
    <xf numFmtId="165" fontId="5" fillId="0" borderId="10" xfId="47" applyNumberFormat="1" applyFont="1" applyFill="1" applyBorder="1" applyAlignment="1">
      <alignment horizontal="center"/>
    </xf>
    <xf numFmtId="165" fontId="5" fillId="0" borderId="0" xfId="47" applyNumberFormat="1" applyFont="1" applyFill="1"/>
    <xf numFmtId="1" fontId="5" fillId="0" borderId="0" xfId="47" applyNumberFormat="1" applyFont="1" applyFill="1"/>
    <xf numFmtId="165" fontId="5" fillId="26" borderId="0" xfId="47" applyNumberFormat="1" applyFont="1" applyFill="1"/>
    <xf numFmtId="1" fontId="5" fillId="0" borderId="10" xfId="47" applyNumberFormat="1" applyFont="1" applyFill="1" applyBorder="1"/>
    <xf numFmtId="165" fontId="5" fillId="0" borderId="10" xfId="47" applyNumberFormat="1" applyFont="1" applyFill="1" applyBorder="1"/>
    <xf numFmtId="1" fontId="3" fillId="0" borderId="10" xfId="47" applyNumberFormat="1" applyFont="1" applyFill="1" applyBorder="1" applyAlignment="1">
      <alignment horizontal="center"/>
    </xf>
    <xf numFmtId="165"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5" fontId="5" fillId="27" borderId="0" xfId="47" applyNumberFormat="1" applyFont="1" applyFill="1"/>
    <xf numFmtId="165" fontId="5" fillId="0" borderId="10" xfId="47" applyNumberFormat="1" applyFont="1" applyFill="1" applyBorder="1" applyAlignment="1">
      <alignment horizontal="left" vertical="center" wrapText="1" indent="1"/>
    </xf>
    <xf numFmtId="165" fontId="3" fillId="0" borderId="0" xfId="47" applyNumberFormat="1" applyFont="1" applyFill="1"/>
    <xf numFmtId="165" fontId="5" fillId="0" borderId="10" xfId="47" applyNumberFormat="1" applyFont="1" applyFill="1" applyBorder="1" applyAlignment="1">
      <alignment vertical="center" wrapText="1"/>
    </xf>
    <xf numFmtId="165" fontId="26" fillId="0" borderId="0" xfId="47" applyNumberFormat="1" applyFont="1" applyFill="1"/>
    <xf numFmtId="165" fontId="3" fillId="0" borderId="10" xfId="47" applyNumberFormat="1" applyFont="1" applyFill="1" applyBorder="1" applyAlignment="1">
      <alignment vertical="center" wrapText="1"/>
    </xf>
    <xf numFmtId="1" fontId="5" fillId="0" borderId="10" xfId="47" applyNumberFormat="1" applyFont="1" applyFill="1" applyBorder="1" applyAlignment="1"/>
    <xf numFmtId="165" fontId="5" fillId="0" borderId="10" xfId="47" applyNumberFormat="1" applyFont="1" applyBorder="1" applyAlignment="1"/>
    <xf numFmtId="165" fontId="5" fillId="0" borderId="10" xfId="47" quotePrefix="1" applyNumberFormat="1" applyFont="1" applyFill="1" applyBorder="1" applyAlignment="1"/>
    <xf numFmtId="165" fontId="5" fillId="0" borderId="10" xfId="47" quotePrefix="1" applyNumberFormat="1" applyFont="1" applyFill="1" applyBorder="1" applyAlignment="1">
      <alignment horizontal="center"/>
    </xf>
    <xf numFmtId="165" fontId="3" fillId="0" borderId="10" xfId="47" applyNumberFormat="1" applyFont="1" applyFill="1" applyBorder="1" applyAlignment="1"/>
    <xf numFmtId="170" fontId="5" fillId="27" borderId="10" xfId="47" applyNumberFormat="1" applyFont="1" applyFill="1" applyBorder="1"/>
    <xf numFmtId="165" fontId="5" fillId="0" borderId="10" xfId="44" quotePrefix="1" applyNumberFormat="1" applyFont="1" applyBorder="1" applyAlignment="1"/>
    <xf numFmtId="165" fontId="5" fillId="0" borderId="10" xfId="47" applyNumberFormat="1" applyFont="1" applyFill="1" applyBorder="1" applyAlignment="1"/>
    <xf numFmtId="166" fontId="5" fillId="0" borderId="10" xfId="47" applyNumberFormat="1" applyFont="1" applyFill="1" applyBorder="1" applyAlignment="1"/>
    <xf numFmtId="0" fontId="5" fillId="0" borderId="0" xfId="47" applyNumberFormat="1" applyFont="1" applyFill="1"/>
    <xf numFmtId="165" fontId="5" fillId="0" borderId="4" xfId="46" applyNumberFormat="1" applyFont="1" applyFill="1" applyBorder="1"/>
    <xf numFmtId="1" fontId="5" fillId="0" borderId="4" xfId="46" applyNumberFormat="1" applyFont="1" applyFill="1" applyBorder="1"/>
    <xf numFmtId="165"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5" fontId="3" fillId="0" borderId="0" xfId="56" applyNumberFormat="1" applyFont="1" applyFill="1" applyBorder="1"/>
    <xf numFmtId="165"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4" fontId="5" fillId="0" borderId="0" xfId="57" applyNumberFormat="1" applyFont="1" applyFill="1" applyBorder="1" applyAlignment="1">
      <alignment horizontal="center"/>
    </xf>
    <xf numFmtId="0" fontId="5" fillId="0" borderId="0" xfId="57" applyFont="1" applyFill="1" applyBorder="1"/>
    <xf numFmtId="165" fontId="5" fillId="27" borderId="0" xfId="57" applyNumberFormat="1" applyFont="1" applyFill="1" applyBorder="1" applyAlignment="1">
      <alignment horizontal="center"/>
    </xf>
    <xf numFmtId="165"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6" applyFont="1" applyFill="1" applyBorder="1" applyAlignment="1">
      <alignment horizontal="left" vertical="center"/>
    </xf>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6" fontId="32" fillId="0" borderId="0" xfId="0" applyNumberFormat="1" applyFont="1" applyBorder="1" applyAlignment="1">
      <alignment horizontal="center"/>
    </xf>
    <xf numFmtId="166"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0" xfId="0" applyFont="1" applyAlignment="1">
      <alignment horizontal="center"/>
    </xf>
    <xf numFmtId="2" fontId="32" fillId="0" borderId="10" xfId="0" applyNumberFormat="1" applyFont="1" applyBorder="1" applyAlignment="1">
      <alignment horizont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5"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5"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5" fontId="5" fillId="0" borderId="0" xfId="0" applyNumberFormat="1" applyFont="1" applyBorder="1" applyAlignment="1">
      <alignment horizontal="center"/>
    </xf>
    <xf numFmtId="165" fontId="5" fillId="0" borderId="13" xfId="0" applyNumberFormat="1" applyFont="1" applyBorder="1" applyAlignment="1"/>
    <xf numFmtId="165" fontId="5" fillId="0" borderId="13" xfId="0" applyNumberFormat="1" applyFont="1" applyBorder="1" applyAlignment="1">
      <alignment horizontal="center"/>
    </xf>
    <xf numFmtId="165" fontId="5" fillId="0" borderId="10" xfId="0" applyNumberFormat="1" applyFont="1" applyBorder="1" applyAlignment="1"/>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0" xfId="53" applyFont="1" applyFill="1" applyBorder="1" applyAlignment="1">
      <alignment horizontal="left"/>
    </xf>
    <xf numFmtId="0" fontId="3" fillId="0" borderId="0" xfId="57" applyFont="1" applyFill="1" applyBorder="1"/>
    <xf numFmtId="0" fontId="32" fillId="0" borderId="13" xfId="0" applyFont="1" applyFill="1" applyBorder="1"/>
    <xf numFmtId="0" fontId="32" fillId="0" borderId="18" xfId="0" applyFont="1" applyFill="1" applyBorder="1"/>
    <xf numFmtId="0" fontId="32" fillId="0" borderId="17" xfId="0" applyFont="1" applyFill="1" applyBorder="1"/>
    <xf numFmtId="0" fontId="5" fillId="0" borderId="0" xfId="57" applyFont="1" applyAlignment="1">
      <alignment horizontal="center"/>
    </xf>
    <xf numFmtId="165" fontId="3" fillId="0" borderId="10" xfId="46" applyNumberFormat="1" applyFont="1" applyFill="1" applyBorder="1" applyAlignment="1">
      <alignment vertical="center"/>
    </xf>
    <xf numFmtId="165"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5"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5" fontId="5" fillId="0" borderId="10" xfId="46" quotePrefix="1" applyNumberFormat="1" applyFont="1" applyFill="1" applyBorder="1" applyAlignment="1">
      <alignment vertical="center"/>
    </xf>
    <xf numFmtId="165" fontId="5" fillId="0" borderId="10" xfId="46" quotePrefix="1" applyNumberFormat="1" applyFont="1" applyFill="1" applyBorder="1" applyAlignment="1">
      <alignment horizontal="center" vertical="center"/>
    </xf>
    <xf numFmtId="170" fontId="5" fillId="27" borderId="10" xfId="46" applyNumberFormat="1" applyFont="1" applyFill="1" applyBorder="1" applyAlignment="1">
      <alignment vertical="center"/>
    </xf>
    <xf numFmtId="165"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2" fillId="0" borderId="0" xfId="57" applyFont="1"/>
    <xf numFmtId="2" fontId="5" fillId="23" borderId="10" xfId="56" applyNumberFormat="1" applyFont="1" applyFill="1" applyBorder="1" applyAlignment="1">
      <alignment horizontal="right"/>
    </xf>
    <xf numFmtId="0" fontId="63" fillId="0" borderId="0" xfId="53" applyFont="1" applyFill="1" applyBorder="1" applyAlignment="1"/>
    <xf numFmtId="2" fontId="3" fillId="0" borderId="10" xfId="0" applyNumberFormat="1" applyFont="1" applyFill="1" applyBorder="1" applyAlignment="1">
      <alignment horizontal="center" vertical="center"/>
    </xf>
    <xf numFmtId="0" fontId="64" fillId="0" borderId="10" xfId="53" applyFont="1" applyFill="1" applyBorder="1"/>
    <xf numFmtId="2" fontId="64" fillId="0" borderId="10" xfId="53" applyNumberFormat="1" applyFont="1" applyFill="1" applyBorder="1" applyAlignment="1">
      <alignment horizontal="right"/>
    </xf>
    <xf numFmtId="2" fontId="65" fillId="0" borderId="10" xfId="53" applyNumberFormat="1" applyFont="1" applyFill="1" applyBorder="1"/>
    <xf numFmtId="2" fontId="64" fillId="0" borderId="10" xfId="53" applyNumberFormat="1" applyFont="1" applyFill="1" applyBorder="1" applyAlignment="1"/>
    <xf numFmtId="0" fontId="64" fillId="0" borderId="10" xfId="53" applyFont="1" applyFill="1" applyBorder="1" applyAlignment="1">
      <alignment horizontal="right"/>
    </xf>
    <xf numFmtId="0" fontId="63" fillId="0" borderId="0" xfId="0" applyFont="1" applyBorder="1" applyAlignment="1"/>
    <xf numFmtId="165"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61" fillId="0" borderId="0" xfId="0" applyFont="1"/>
    <xf numFmtId="0" fontId="0" fillId="0" borderId="10" xfId="0" applyBorder="1"/>
    <xf numFmtId="165" fontId="5" fillId="0" borderId="0" xfId="57" applyNumberFormat="1" applyFont="1"/>
    <xf numFmtId="165" fontId="32" fillId="0" borderId="0" xfId="0" applyNumberFormat="1" applyFont="1"/>
    <xf numFmtId="2" fontId="66" fillId="0" borderId="10" xfId="56" applyNumberFormat="1" applyFont="1" applyFill="1" applyBorder="1" applyAlignment="1">
      <alignment horizontal="center"/>
    </xf>
    <xf numFmtId="165" fontId="66" fillId="0" borderId="0" xfId="46" applyNumberFormat="1" applyFont="1" applyFill="1"/>
    <xf numFmtId="0" fontId="64" fillId="0" borderId="10" xfId="0" applyFont="1" applyBorder="1" applyAlignment="1">
      <alignment horizontal="center"/>
    </xf>
    <xf numFmtId="0" fontId="64" fillId="0" borderId="0" xfId="0" applyFont="1"/>
    <xf numFmtId="0" fontId="64" fillId="0" borderId="10" xfId="0" applyFont="1" applyBorder="1"/>
    <xf numFmtId="0" fontId="66" fillId="29" borderId="15" xfId="56" applyFont="1" applyFill="1" applyBorder="1" applyAlignment="1">
      <alignment horizontal="center"/>
    </xf>
    <xf numFmtId="0" fontId="66" fillId="0" borderId="10" xfId="56" applyFont="1" applyFill="1" applyBorder="1" applyAlignment="1">
      <alignment horizontal="center"/>
    </xf>
    <xf numFmtId="166" fontId="66" fillId="0" borderId="10" xfId="0" applyNumberFormat="1" applyFont="1" applyFill="1" applyBorder="1" applyAlignment="1">
      <alignment horizontal="center"/>
    </xf>
    <xf numFmtId="166" fontId="66" fillId="0" borderId="10" xfId="56" applyNumberFormat="1" applyFont="1" applyFill="1" applyBorder="1" applyAlignment="1">
      <alignment horizontal="center"/>
    </xf>
    <xf numFmtId="0" fontId="66" fillId="0" borderId="10" xfId="0" applyFont="1" applyBorder="1" applyAlignment="1">
      <alignment horizontal="center"/>
    </xf>
    <xf numFmtId="2" fontId="64" fillId="0" borderId="10" xfId="56" applyNumberFormat="1" applyFont="1" applyFill="1" applyBorder="1" applyAlignment="1">
      <alignment horizontal="center"/>
    </xf>
    <xf numFmtId="0" fontId="66" fillId="0" borderId="10" xfId="53" applyFont="1" applyFill="1" applyBorder="1" applyAlignment="1">
      <alignment horizontal="center"/>
    </xf>
    <xf numFmtId="2" fontId="66" fillId="0" borderId="10" xfId="53" applyNumberFormat="1" applyFont="1" applyFill="1" applyBorder="1" applyAlignment="1">
      <alignment horizontal="center"/>
    </xf>
    <xf numFmtId="0" fontId="66" fillId="0" borderId="10" xfId="53" applyFont="1" applyFill="1" applyBorder="1" applyAlignment="1">
      <alignment horizontal="center" vertical="center"/>
    </xf>
    <xf numFmtId="0" fontId="66" fillId="29" borderId="10" xfId="56" applyFont="1" applyFill="1" applyBorder="1" applyAlignment="1">
      <alignment horizontal="center"/>
    </xf>
    <xf numFmtId="166" fontId="66"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66" fillId="0" borderId="10" xfId="57" applyFont="1" applyBorder="1" applyAlignment="1">
      <alignment horizontal="center"/>
    </xf>
    <xf numFmtId="0" fontId="67" fillId="0" borderId="10" xfId="0" applyFont="1" applyBorder="1"/>
    <xf numFmtId="0" fontId="66" fillId="0" borderId="10" xfId="0" applyFont="1" applyBorder="1"/>
    <xf numFmtId="0" fontId="67" fillId="0" borderId="0" xfId="0" applyFont="1"/>
    <xf numFmtId="1" fontId="66" fillId="0" borderId="10" xfId="56" applyNumberFormat="1" applyFont="1" applyFill="1" applyBorder="1" applyAlignment="1">
      <alignment horizontal="center"/>
    </xf>
    <xf numFmtId="0" fontId="66" fillId="24" borderId="10" xfId="53" applyFont="1" applyFill="1" applyBorder="1" applyAlignment="1">
      <alignment horizontal="center"/>
    </xf>
    <xf numFmtId="2" fontId="66" fillId="0" borderId="10" xfId="59" applyNumberFormat="1" applyFont="1" applyFill="1" applyBorder="1" applyAlignment="1">
      <alignment horizontal="center"/>
    </xf>
    <xf numFmtId="0" fontId="66" fillId="0" borderId="10" xfId="0" applyFont="1" applyFill="1" applyBorder="1"/>
    <xf numFmtId="1" fontId="67" fillId="24" borderId="10" xfId="53" applyNumberFormat="1" applyFont="1" applyFill="1" applyBorder="1" applyAlignment="1">
      <alignment horizontal="center"/>
    </xf>
    <xf numFmtId="0" fontId="5" fillId="0" borderId="0" xfId="0" applyFont="1" applyAlignment="1">
      <alignment vertical="center"/>
    </xf>
    <xf numFmtId="165" fontId="67" fillId="0" borderId="0" xfId="0" applyNumberFormat="1" applyFont="1"/>
    <xf numFmtId="2" fontId="3" fillId="24" borderId="0" xfId="51" applyNumberFormat="1" applyFont="1" applyFill="1"/>
    <xf numFmtId="165" fontId="3" fillId="0" borderId="0" xfId="0" applyNumberFormat="1" applyFont="1"/>
    <xf numFmtId="2" fontId="66" fillId="24" borderId="0" xfId="51" applyNumberFormat="1" applyFont="1" applyFill="1"/>
    <xf numFmtId="0" fontId="66" fillId="24" borderId="0" xfId="51" applyFont="1" applyFill="1"/>
    <xf numFmtId="0" fontId="66" fillId="0" borderId="0" xfId="0" applyFont="1"/>
    <xf numFmtId="2" fontId="66"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8" xfId="0" applyFont="1" applyBorder="1"/>
    <xf numFmtId="0" fontId="35" fillId="0" borderId="17"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5" fontId="35" fillId="0" borderId="10" xfId="0" applyNumberFormat="1" applyFont="1" applyBorder="1"/>
    <xf numFmtId="0" fontId="37" fillId="0" borderId="0" xfId="0" applyFont="1" applyAlignment="1">
      <alignment horizontal="center"/>
    </xf>
    <xf numFmtId="0" fontId="35" fillId="0" borderId="0" xfId="51" applyFont="1" applyFill="1"/>
    <xf numFmtId="2" fontId="68" fillId="24" borderId="0" xfId="51" applyNumberFormat="1" applyFont="1" applyFill="1"/>
    <xf numFmtId="165"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68" fillId="24" borderId="0" xfId="51" applyFont="1" applyFill="1"/>
    <xf numFmtId="0" fontId="37" fillId="0" borderId="0" xfId="0" applyFont="1"/>
    <xf numFmtId="0" fontId="68" fillId="0" borderId="0" xfId="0" applyFont="1"/>
    <xf numFmtId="0" fontId="69" fillId="0" borderId="0" xfId="0" applyFont="1"/>
    <xf numFmtId="2" fontId="68" fillId="32" borderId="0" xfId="0" applyNumberFormat="1" applyFont="1" applyFill="1"/>
    <xf numFmtId="2" fontId="68" fillId="0" borderId="0" xfId="0" applyNumberFormat="1" applyFont="1"/>
    <xf numFmtId="2" fontId="35" fillId="0" borderId="0" xfId="0" applyNumberFormat="1" applyFont="1"/>
    <xf numFmtId="0" fontId="35" fillId="0" borderId="10" xfId="0" applyFont="1" applyFill="1" applyBorder="1"/>
    <xf numFmtId="0" fontId="70" fillId="0" borderId="0" xfId="0" applyFont="1"/>
    <xf numFmtId="165" fontId="35" fillId="0" borderId="0" xfId="0" applyNumberFormat="1" applyFont="1"/>
    <xf numFmtId="165" fontId="68"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5" fontId="37" fillId="0" borderId="10" xfId="45" applyNumberFormat="1" applyFont="1" applyBorder="1"/>
    <xf numFmtId="170" fontId="35" fillId="0" borderId="10" xfId="0" applyNumberFormat="1" applyFont="1" applyBorder="1"/>
    <xf numFmtId="0" fontId="35" fillId="0" borderId="10" xfId="0" applyNumberFormat="1" applyFont="1" applyBorder="1"/>
    <xf numFmtId="0" fontId="68"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5" fontId="35" fillId="0" borderId="10" xfId="0" applyNumberFormat="1" applyFont="1" applyFill="1" applyBorder="1"/>
    <xf numFmtId="2" fontId="35" fillId="0" borderId="10" xfId="0" applyNumberFormat="1" applyFont="1" applyFill="1" applyBorder="1"/>
    <xf numFmtId="165"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5" fontId="37" fillId="0" borderId="0" xfId="45" applyNumberFormat="1" applyFont="1" applyBorder="1"/>
    <xf numFmtId="165" fontId="35" fillId="0" borderId="0" xfId="45" applyNumberFormat="1" applyFont="1" applyBorder="1"/>
    <xf numFmtId="165" fontId="35" fillId="0" borderId="0" xfId="45" applyNumberFormat="1" applyFont="1" applyBorder="1" applyAlignment="1"/>
    <xf numFmtId="167"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5" fontId="35" fillId="0" borderId="0" xfId="0" applyNumberFormat="1" applyFont="1" applyBorder="1"/>
    <xf numFmtId="166" fontId="37" fillId="0" borderId="0" xfId="45" applyNumberFormat="1" applyFont="1" applyBorder="1"/>
    <xf numFmtId="165" fontId="37" fillId="0" borderId="0" xfId="0" applyNumberFormat="1" applyFont="1" applyBorder="1"/>
    <xf numFmtId="1" fontId="35" fillId="0" borderId="10" xfId="0" applyNumberFormat="1" applyFont="1" applyBorder="1"/>
    <xf numFmtId="1" fontId="37" fillId="0" borderId="10" xfId="0" applyNumberFormat="1" applyFont="1" applyBorder="1"/>
    <xf numFmtId="0" fontId="71" fillId="0" borderId="10" xfId="0" applyFont="1" applyFill="1" applyBorder="1"/>
    <xf numFmtId="0" fontId="70" fillId="32" borderId="10" xfId="0" applyFont="1" applyFill="1" applyBorder="1"/>
    <xf numFmtId="0" fontId="72" fillId="0" borderId="10" xfId="0" applyFont="1" applyFill="1" applyBorder="1" applyAlignment="1"/>
    <xf numFmtId="2" fontId="5" fillId="0" borderId="10" xfId="0" applyNumberFormat="1" applyFont="1" applyFill="1" applyBorder="1"/>
    <xf numFmtId="165" fontId="3" fillId="0" borderId="10" xfId="0" applyNumberFormat="1" applyFont="1" applyFill="1" applyBorder="1"/>
    <xf numFmtId="2" fontId="3" fillId="0" borderId="10" xfId="0" applyNumberFormat="1" applyFont="1" applyFill="1" applyBorder="1"/>
    <xf numFmtId="0" fontId="73" fillId="0" borderId="0" xfId="0" applyFont="1"/>
    <xf numFmtId="0" fontId="65" fillId="0" borderId="0" xfId="0" applyFont="1"/>
    <xf numFmtId="165" fontId="65" fillId="0" borderId="0" xfId="46" applyNumberFormat="1" applyFont="1" applyFill="1"/>
    <xf numFmtId="166" fontId="5" fillId="0" borderId="0" xfId="46" applyNumberFormat="1" applyFont="1" applyFill="1" applyBorder="1" applyAlignment="1"/>
    <xf numFmtId="2" fontId="5" fillId="0" borderId="0" xfId="46" applyNumberFormat="1" applyFont="1" applyFill="1" applyBorder="1" applyAlignment="1">
      <alignment horizontal="center"/>
    </xf>
    <xf numFmtId="167" fontId="5" fillId="0" borderId="0" xfId="46" applyNumberFormat="1" applyFont="1" applyFill="1" applyBorder="1" applyAlignment="1">
      <alignment horizontal="center"/>
    </xf>
    <xf numFmtId="165" fontId="5" fillId="0" borderId="0" xfId="46" applyNumberFormat="1" applyFont="1" applyFill="1" applyBorder="1" applyAlignment="1"/>
    <xf numFmtId="165"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5" fontId="66" fillId="26" borderId="0" xfId="46" applyNumberFormat="1" applyFont="1" applyFill="1"/>
    <xf numFmtId="165" fontId="66" fillId="27" borderId="0" xfId="46" applyNumberFormat="1" applyFont="1" applyFill="1"/>
    <xf numFmtId="0" fontId="67" fillId="27" borderId="0" xfId="47" applyNumberFormat="1" applyFont="1" applyFill="1"/>
    <xf numFmtId="0" fontId="67" fillId="0" borderId="0" xfId="47" applyNumberFormat="1" applyFont="1" applyFill="1"/>
    <xf numFmtId="0" fontId="71" fillId="0" borderId="0" xfId="0" applyFont="1"/>
    <xf numFmtId="165" fontId="17" fillId="0" borderId="0" xfId="0" applyNumberFormat="1" applyFont="1"/>
    <xf numFmtId="0" fontId="5" fillId="0" borderId="0" xfId="50" applyFont="1" applyBorder="1" applyAlignment="1">
      <alignment vertical="center" wrapText="1"/>
    </xf>
    <xf numFmtId="165"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5"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5" fontId="54" fillId="0" borderId="10" xfId="45" applyNumberFormat="1" applyFont="1" applyBorder="1"/>
    <xf numFmtId="1" fontId="5" fillId="0" borderId="10" xfId="45" applyNumberFormat="1" applyFont="1" applyFill="1" applyBorder="1"/>
    <xf numFmtId="165" fontId="5" fillId="0" borderId="10" xfId="45" applyNumberFormat="1" applyFont="1" applyFill="1" applyBorder="1"/>
    <xf numFmtId="165" fontId="5" fillId="0" borderId="10" xfId="45" applyNumberFormat="1" applyFont="1" applyBorder="1" applyAlignment="1"/>
    <xf numFmtId="1" fontId="15" fillId="0" borderId="10" xfId="45" applyNumberFormat="1" applyFont="1" applyFill="1" applyBorder="1" applyAlignment="1">
      <alignment vertical="center" wrapText="1"/>
    </xf>
    <xf numFmtId="165"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5" fontId="3" fillId="0" borderId="10" xfId="45" applyNumberFormat="1" applyFont="1" applyBorder="1" applyAlignment="1">
      <alignment vertical="center" wrapText="1"/>
    </xf>
    <xf numFmtId="165" fontId="5" fillId="0" borderId="10" xfId="45" applyNumberFormat="1" applyFont="1" applyFill="1" applyBorder="1" applyAlignment="1">
      <alignment horizontal="center" vertical="center" wrapText="1"/>
    </xf>
    <xf numFmtId="1" fontId="3" fillId="0" borderId="10" xfId="45" applyNumberFormat="1" applyFont="1" applyBorder="1"/>
    <xf numFmtId="165"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5"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5" fontId="3" fillId="0" borderId="10" xfId="45" applyNumberFormat="1" applyFont="1" applyBorder="1" applyAlignment="1"/>
    <xf numFmtId="2" fontId="15" fillId="0" borderId="17" xfId="45" applyNumberFormat="1" applyFont="1" applyFill="1" applyBorder="1" applyAlignment="1">
      <alignment horizontal="center" vertical="center" wrapText="1"/>
    </xf>
    <xf numFmtId="165" fontId="3" fillId="0" borderId="4" xfId="45" applyNumberFormat="1" applyFont="1" applyBorder="1" applyAlignment="1">
      <alignment vertical="center" wrapText="1"/>
    </xf>
    <xf numFmtId="165"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5" fontId="3" fillId="0" borderId="15" xfId="45" applyNumberFormat="1" applyFont="1" applyBorder="1" applyAlignment="1">
      <alignment vertical="center" wrapText="1"/>
    </xf>
    <xf numFmtId="165"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5" fontId="15" fillId="0" borderId="10" xfId="45" applyNumberFormat="1" applyFont="1" applyBorder="1" applyAlignment="1">
      <alignment vertical="center" wrapText="1"/>
    </xf>
    <xf numFmtId="165"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0" fontId="5" fillId="0" borderId="10" xfId="45" applyNumberFormat="1" applyFont="1" applyBorder="1" applyAlignment="1">
      <alignment horizontal="right"/>
    </xf>
    <xf numFmtId="165"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5" fontId="25" fillId="0" borderId="0" xfId="45" applyNumberFormat="1" applyFont="1" applyAlignment="1">
      <alignment horizontal="left" indent="4"/>
    </xf>
    <xf numFmtId="165" fontId="25" fillId="0" borderId="0" xfId="45" applyNumberFormat="1" applyFont="1"/>
    <xf numFmtId="166" fontId="5" fillId="0" borderId="0" xfId="45" applyNumberFormat="1" applyFont="1"/>
    <xf numFmtId="0" fontId="67" fillId="0" borderId="10" xfId="57" applyFont="1" applyBorder="1"/>
    <xf numFmtId="165" fontId="65" fillId="0" borderId="0" xfId="47" applyNumberFormat="1" applyFont="1" applyFill="1"/>
    <xf numFmtId="165" fontId="66" fillId="0" borderId="0" xfId="47" applyNumberFormat="1" applyFont="1" applyFill="1"/>
    <xf numFmtId="0" fontId="37" fillId="0" borderId="10" xfId="0" applyFont="1" applyBorder="1" applyAlignment="1">
      <alignment horizontal="center"/>
    </xf>
    <xf numFmtId="166" fontId="35" fillId="0" borderId="10" xfId="0" applyNumberFormat="1" applyFont="1" applyBorder="1" applyAlignment="1">
      <alignment horizontal="center"/>
    </xf>
    <xf numFmtId="166" fontId="35" fillId="0" borderId="10" xfId="0" applyNumberFormat="1" applyFont="1" applyBorder="1"/>
    <xf numFmtId="166"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0" fontId="5" fillId="32" borderId="0" xfId="0" applyFont="1" applyFill="1"/>
    <xf numFmtId="0" fontId="74" fillId="0" borderId="10" xfId="56" applyFont="1" applyFill="1" applyBorder="1" applyAlignment="1">
      <alignment horizontal="center"/>
    </xf>
    <xf numFmtId="0" fontId="75" fillId="0" borderId="10" xfId="56" applyFont="1" applyFill="1" applyBorder="1"/>
    <xf numFmtId="0" fontId="75" fillId="0" borderId="10" xfId="59" applyFont="1" applyFill="1" applyBorder="1"/>
    <xf numFmtId="2" fontId="74" fillId="0" borderId="10" xfId="53" applyNumberFormat="1" applyFont="1" applyFill="1" applyBorder="1"/>
    <xf numFmtId="0" fontId="3" fillId="0" borderId="19"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5" fontId="5" fillId="0" borderId="4" xfId="46" quotePrefix="1" applyNumberFormat="1" applyFont="1" applyFill="1" applyBorder="1" applyAlignment="1"/>
    <xf numFmtId="165" fontId="5" fillId="0" borderId="4" xfId="46" quotePrefix="1" applyNumberFormat="1" applyFont="1" applyFill="1" applyBorder="1" applyAlignment="1">
      <alignment horizontal="center"/>
    </xf>
    <xf numFmtId="165" fontId="3" fillId="0" borderId="4" xfId="46" applyNumberFormat="1" applyFont="1" applyFill="1" applyBorder="1" applyAlignment="1"/>
    <xf numFmtId="166" fontId="5" fillId="0" borderId="10" xfId="47" applyNumberFormat="1" applyFont="1" applyFill="1" applyBorder="1" applyAlignment="1">
      <alignment horizontal="right"/>
    </xf>
    <xf numFmtId="166" fontId="5" fillId="0" borderId="10" xfId="46" applyNumberFormat="1" applyFont="1" applyFill="1" applyBorder="1" applyAlignment="1">
      <alignment horizontal="right"/>
    </xf>
    <xf numFmtId="0" fontId="5" fillId="0" borderId="13" xfId="53"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5" fontId="5" fillId="0" borderId="13" xfId="46" applyNumberFormat="1" applyFont="1" applyBorder="1" applyAlignment="1">
      <alignment vertical="center"/>
    </xf>
    <xf numFmtId="166" fontId="3" fillId="0" borderId="10" xfId="46" applyNumberFormat="1" applyFont="1" applyFill="1" applyBorder="1" applyAlignment="1">
      <alignment horizontal="center"/>
    </xf>
    <xf numFmtId="1" fontId="76" fillId="27" borderId="10" xfId="46" applyNumberFormat="1" applyFont="1" applyFill="1" applyBorder="1"/>
    <xf numFmtId="166" fontId="3" fillId="0" borderId="10" xfId="47" applyNumberFormat="1" applyFont="1" applyFill="1" applyBorder="1" applyAlignment="1">
      <alignment horizontal="center"/>
    </xf>
    <xf numFmtId="1" fontId="76" fillId="27" borderId="10" xfId="47" applyNumberFormat="1" applyFont="1" applyFill="1" applyBorder="1"/>
    <xf numFmtId="0" fontId="65" fillId="0" borderId="10" xfId="53" applyFont="1" applyFill="1" applyBorder="1" applyAlignment="1">
      <alignment horizontal="center"/>
    </xf>
    <xf numFmtId="0" fontId="65" fillId="0" borderId="10" xfId="0" applyFont="1" applyBorder="1" applyAlignment="1">
      <alignment horizontal="center"/>
    </xf>
    <xf numFmtId="0" fontId="65" fillId="0" borderId="10" xfId="0" applyFont="1" applyBorder="1" applyAlignment="1">
      <alignment horizontal="center" vertical="center"/>
    </xf>
    <xf numFmtId="0" fontId="72"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5" fontId="13" fillId="23" borderId="0" xfId="48" applyNumberFormat="1" applyFont="1" applyFill="1" applyBorder="1" applyAlignment="1">
      <alignment horizontal="center"/>
    </xf>
    <xf numFmtId="165" fontId="61" fillId="0" borderId="0" xfId="0" applyNumberFormat="1" applyFont="1"/>
    <xf numFmtId="0" fontId="77" fillId="0" borderId="10" xfId="0" applyFont="1" applyBorder="1"/>
    <xf numFmtId="0" fontId="78"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6" fontId="5" fillId="0" borderId="0" xfId="57" applyNumberFormat="1" applyFont="1" applyBorder="1" applyAlignment="1">
      <alignment horizontal="center"/>
    </xf>
    <xf numFmtId="166"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5" fontId="3" fillId="0" borderId="0" xfId="45" applyNumberFormat="1" applyFont="1" applyBorder="1"/>
    <xf numFmtId="165" fontId="5" fillId="0" borderId="0" xfId="45" applyNumberFormat="1" applyFont="1" applyBorder="1" applyAlignment="1">
      <alignment horizontal="center"/>
    </xf>
    <xf numFmtId="1" fontId="5" fillId="0" borderId="0" xfId="45" applyNumberFormat="1" applyFont="1" applyBorder="1" applyAlignment="1">
      <alignment horizontal="center"/>
    </xf>
    <xf numFmtId="165" fontId="5" fillId="0" borderId="0" xfId="45" applyNumberFormat="1" applyFont="1" applyBorder="1" applyAlignment="1"/>
    <xf numFmtId="167" fontId="5" fillId="0" borderId="0" xfId="45" applyNumberFormat="1" applyFont="1" applyBorder="1" applyAlignment="1"/>
    <xf numFmtId="165" fontId="5" fillId="0" borderId="0" xfId="45" applyNumberFormat="1" applyFont="1" applyBorder="1"/>
    <xf numFmtId="1" fontId="3" fillId="0" borderId="0" xfId="45" applyNumberFormat="1" applyFont="1" applyFill="1" applyBorder="1"/>
    <xf numFmtId="165" fontId="3" fillId="0" borderId="0" xfId="45" applyNumberFormat="1" applyFont="1" applyFill="1" applyBorder="1"/>
    <xf numFmtId="165"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5" fontId="15" fillId="0" borderId="0" xfId="45" applyNumberFormat="1" applyFont="1" applyFill="1" applyBorder="1" applyAlignment="1"/>
    <xf numFmtId="165" fontId="5" fillId="0" borderId="0" xfId="45" applyNumberFormat="1" applyFont="1" applyFill="1" applyBorder="1" applyAlignment="1"/>
    <xf numFmtId="167" fontId="5" fillId="0" borderId="0" xfId="45" applyNumberFormat="1" applyFont="1" applyFill="1" applyBorder="1" applyAlignment="1"/>
    <xf numFmtId="165" fontId="5" fillId="0" borderId="0" xfId="45" applyNumberFormat="1" applyFont="1" applyFill="1" applyBorder="1"/>
    <xf numFmtId="165" fontId="15" fillId="0" borderId="0" xfId="45" applyNumberFormat="1" applyFont="1" applyBorder="1" applyAlignment="1"/>
    <xf numFmtId="166"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78" fillId="0" borderId="0" xfId="0" applyFont="1" applyBorder="1"/>
    <xf numFmtId="0" fontId="78" fillId="0" borderId="0" xfId="0" applyFont="1" applyFill="1" applyBorder="1"/>
    <xf numFmtId="2" fontId="78" fillId="0" borderId="0" xfId="0" applyNumberFormat="1" applyFont="1" applyFill="1" applyBorder="1"/>
    <xf numFmtId="0" fontId="78" fillId="0" borderId="0" xfId="0" applyFont="1"/>
    <xf numFmtId="1" fontId="3" fillId="0" borderId="10" xfId="0" applyNumberFormat="1" applyFont="1" applyBorder="1" applyAlignment="1">
      <alignment vertical="center" wrapText="1"/>
    </xf>
    <xf numFmtId="165" fontId="3" fillId="0" borderId="10" xfId="0" applyNumberFormat="1" applyFont="1" applyBorder="1" applyAlignment="1">
      <alignment vertical="center"/>
    </xf>
    <xf numFmtId="1" fontId="3" fillId="0" borderId="10" xfId="0" applyNumberFormat="1" applyFont="1" applyBorder="1" applyAlignment="1">
      <alignment vertical="center"/>
    </xf>
    <xf numFmtId="165" fontId="3" fillId="0" borderId="10" xfId="0" applyNumberFormat="1" applyFont="1" applyBorder="1" applyAlignment="1">
      <alignment horizontal="center" vertical="center"/>
    </xf>
    <xf numFmtId="165" fontId="65"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5" fontId="5" fillId="0" borderId="10" xfId="0" applyNumberFormat="1" applyFont="1" applyBorder="1" applyAlignment="1">
      <alignment vertical="center"/>
    </xf>
    <xf numFmtId="165" fontId="3" fillId="0" borderId="10" xfId="0" applyNumberFormat="1" applyFont="1" applyBorder="1" applyAlignment="1"/>
    <xf numFmtId="1" fontId="5" fillId="0" borderId="0" xfId="0" applyNumberFormat="1" applyFont="1"/>
    <xf numFmtId="0" fontId="77" fillId="0" borderId="0" xfId="0" applyFont="1"/>
    <xf numFmtId="0" fontId="77" fillId="0" borderId="0" xfId="0" applyFont="1" applyAlignment="1">
      <alignment horizontal="center"/>
    </xf>
    <xf numFmtId="1" fontId="3" fillId="0" borderId="10" xfId="0" applyNumberFormat="1" applyFont="1" applyBorder="1"/>
    <xf numFmtId="165" fontId="13" fillId="0" borderId="0" xfId="0" applyNumberFormat="1" applyFont="1"/>
    <xf numFmtId="165" fontId="5" fillId="0" borderId="10" xfId="0" applyNumberFormat="1" applyFont="1" applyBorder="1" applyAlignment="1">
      <alignment horizontal="left" vertical="center" wrapText="1" indent="1"/>
    </xf>
    <xf numFmtId="165" fontId="5" fillId="0" borderId="0" xfId="0" applyNumberFormat="1" applyFont="1" applyAlignment="1">
      <alignment horizontal="right" vertical="center" wrapText="1"/>
    </xf>
    <xf numFmtId="165" fontId="5" fillId="0" borderId="10" xfId="0" applyNumberFormat="1" applyFont="1" applyBorder="1" applyAlignment="1">
      <alignment horizontal="left" indent="1"/>
    </xf>
    <xf numFmtId="2" fontId="67" fillId="0" borderId="0" xfId="0" applyNumberFormat="1" applyFont="1"/>
    <xf numFmtId="0" fontId="5" fillId="0" borderId="0" xfId="40" applyFont="1"/>
    <xf numFmtId="0" fontId="5" fillId="0" borderId="0" xfId="40" applyFont="1" applyAlignment="1">
      <alignment horizontal="right"/>
    </xf>
    <xf numFmtId="0" fontId="74" fillId="23" borderId="0" xfId="40" applyFont="1" applyFill="1"/>
    <xf numFmtId="0" fontId="74" fillId="23" borderId="0" xfId="40" applyFont="1" applyFill="1" applyAlignment="1">
      <alignment horizontal="left"/>
    </xf>
    <xf numFmtId="0" fontId="74"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6"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0" xfId="40" applyFont="1" applyBorder="1" applyAlignment="1">
      <alignment horizontal="center" vertical="center"/>
    </xf>
    <xf numFmtId="0" fontId="59" fillId="0" borderId="0" xfId="40" applyFont="1" applyAlignment="1">
      <alignment horizontal="center"/>
    </xf>
    <xf numFmtId="2" fontId="3" fillId="0" borderId="20"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6"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0" xfId="40" applyFont="1" applyFill="1" applyBorder="1"/>
    <xf numFmtId="0" fontId="3" fillId="0" borderId="20" xfId="40" applyFont="1" applyBorder="1"/>
    <xf numFmtId="0" fontId="3" fillId="0" borderId="20" xfId="40" applyFont="1" applyBorder="1" applyAlignment="1">
      <alignment horizontal="center"/>
    </xf>
    <xf numFmtId="166" fontId="3" fillId="0" borderId="20" xfId="40" applyNumberFormat="1" applyFont="1" applyBorder="1" applyAlignment="1">
      <alignment horizontal="center"/>
    </xf>
    <xf numFmtId="166" fontId="5" fillId="0" borderId="0" xfId="40" applyNumberFormat="1" applyFont="1"/>
    <xf numFmtId="0" fontId="5" fillId="0" borderId="0" xfId="39" applyFont="1"/>
    <xf numFmtId="0" fontId="72" fillId="0" borderId="0" xfId="39" applyFont="1"/>
    <xf numFmtId="0" fontId="5" fillId="0" borderId="10" xfId="39" applyFont="1" applyBorder="1"/>
    <xf numFmtId="0" fontId="5" fillId="32" borderId="10" xfId="39" applyFont="1" applyFill="1" applyBorder="1"/>
    <xf numFmtId="165" fontId="5" fillId="32" borderId="10" xfId="39" applyNumberFormat="1" applyFont="1" applyFill="1" applyBorder="1"/>
    <xf numFmtId="165" fontId="5" fillId="0" borderId="10" xfId="39" applyNumberFormat="1" applyFont="1" applyBorder="1"/>
    <xf numFmtId="2" fontId="5" fillId="0" borderId="10" xfId="39" applyNumberFormat="1" applyFont="1" applyBorder="1"/>
    <xf numFmtId="165" fontId="5" fillId="0" borderId="10" xfId="39" applyNumberFormat="1" applyFont="1" applyFill="1" applyBorder="1"/>
    <xf numFmtId="0" fontId="3" fillId="0" borderId="0" xfId="39" applyFont="1"/>
    <xf numFmtId="165"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5"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2" fillId="0" borderId="10" xfId="39" applyFont="1" applyBorder="1"/>
    <xf numFmtId="165" fontId="72" fillId="0" borderId="10" xfId="39" applyNumberFormat="1" applyFont="1" applyBorder="1"/>
    <xf numFmtId="0" fontId="63" fillId="0" borderId="10" xfId="39" applyFont="1" applyBorder="1"/>
    <xf numFmtId="0" fontId="77" fillId="0" borderId="0" xfId="39" applyFont="1" applyFill="1"/>
    <xf numFmtId="0" fontId="77" fillId="0" borderId="10" xfId="39" applyFont="1" applyBorder="1" applyAlignment="1">
      <alignment horizontal="center"/>
    </xf>
    <xf numFmtId="0" fontId="77" fillId="0" borderId="10" xfId="39" applyFont="1" applyFill="1" applyBorder="1"/>
    <xf numFmtId="0" fontId="77" fillId="0" borderId="10" xfId="39" applyFont="1" applyBorder="1"/>
    <xf numFmtId="0" fontId="77" fillId="0" borderId="10" xfId="39" applyFont="1" applyBorder="1" applyAlignment="1"/>
    <xf numFmtId="2" fontId="77" fillId="32" borderId="10" xfId="39" applyNumberFormat="1" applyFont="1" applyFill="1" applyBorder="1"/>
    <xf numFmtId="2" fontId="77" fillId="0" borderId="10" xfId="39" applyNumberFormat="1" applyFont="1" applyBorder="1"/>
    <xf numFmtId="0" fontId="77" fillId="0" borderId="0" xfId="39" applyFont="1"/>
    <xf numFmtId="0" fontId="63" fillId="0" borderId="10" xfId="39" applyFont="1" applyFill="1" applyBorder="1"/>
    <xf numFmtId="2" fontId="63" fillId="0" borderId="10" xfId="39" applyNumberFormat="1" applyFont="1" applyBorder="1"/>
    <xf numFmtId="2" fontId="77" fillId="0" borderId="10" xfId="39" applyNumberFormat="1" applyFont="1" applyFill="1" applyBorder="1"/>
    <xf numFmtId="165" fontId="77" fillId="0" borderId="10" xfId="39" applyNumberFormat="1" applyFont="1" applyBorder="1"/>
    <xf numFmtId="165" fontId="63" fillId="0" borderId="10" xfId="39" applyNumberFormat="1" applyFont="1" applyBorder="1"/>
    <xf numFmtId="0" fontId="63" fillId="0" borderId="10" xfId="39" applyFont="1" applyBorder="1" applyAlignment="1"/>
    <xf numFmtId="0" fontId="25" fillId="0" borderId="0" xfId="56" applyFont="1" applyFill="1" applyBorder="1" applyAlignment="1">
      <alignment horizontal="center"/>
    </xf>
    <xf numFmtId="0" fontId="77" fillId="0" borderId="0" xfId="39" applyFont="1" applyFill="1" applyAlignment="1"/>
    <xf numFmtId="1" fontId="13" fillId="0" borderId="10" xfId="48" applyNumberFormat="1" applyFont="1" applyFill="1" applyBorder="1" applyAlignment="1">
      <alignment horizontal="center"/>
    </xf>
    <xf numFmtId="0" fontId="3" fillId="0" borderId="18" xfId="39" applyFont="1" applyFill="1" applyBorder="1" applyAlignment="1"/>
    <xf numFmtId="0" fontId="77" fillId="0" borderId="13" xfId="39" applyFont="1" applyFill="1" applyBorder="1" applyAlignment="1"/>
    <xf numFmtId="166" fontId="5" fillId="0" borderId="10" xfId="0" applyNumberFormat="1" applyFont="1" applyFill="1" applyBorder="1" applyAlignment="1">
      <alignment horizontal="center"/>
    </xf>
    <xf numFmtId="0" fontId="32" fillId="0" borderId="14" xfId="0" applyFont="1" applyBorder="1"/>
    <xf numFmtId="2" fontId="66" fillId="0" borderId="0" xfId="56" applyNumberFormat="1" applyFont="1" applyFill="1" applyBorder="1" applyAlignment="1">
      <alignment horizontal="center"/>
    </xf>
    <xf numFmtId="166" fontId="66" fillId="0" borderId="0" xfId="56" applyNumberFormat="1" applyFont="1" applyFill="1" applyBorder="1" applyAlignment="1">
      <alignment horizontal="center"/>
    </xf>
    <xf numFmtId="0" fontId="5" fillId="0" borderId="19" xfId="55" applyFont="1" applyFill="1" applyBorder="1"/>
    <xf numFmtId="2" fontId="5" fillId="0" borderId="19" xfId="56" applyNumberFormat="1" applyFont="1" applyFill="1" applyBorder="1" applyAlignment="1">
      <alignment horizontal="center"/>
    </xf>
    <xf numFmtId="0" fontId="5" fillId="0" borderId="17" xfId="56" applyFont="1" applyFill="1" applyBorder="1"/>
    <xf numFmtId="1" fontId="64" fillId="0" borderId="10" xfId="47" applyNumberFormat="1" applyFont="1" applyFill="1" applyBorder="1"/>
    <xf numFmtId="0" fontId="79" fillId="30" borderId="10" xfId="68" applyNumberFormat="1" applyFont="1" applyFill="1" applyBorder="1" applyAlignment="1" applyProtection="1">
      <alignment horizontal="center" vertical="center"/>
      <protection locked="0"/>
    </xf>
    <xf numFmtId="0" fontId="79" fillId="34" borderId="10" xfId="68" applyNumberFormat="1" applyFont="1" applyFill="1" applyBorder="1" applyAlignment="1" applyProtection="1">
      <alignment horizontal="center" vertical="center"/>
      <protection locked="0"/>
    </xf>
    <xf numFmtId="0" fontId="81" fillId="0" borderId="0" xfId="0" applyFont="1"/>
    <xf numFmtId="1" fontId="82" fillId="0" borderId="10" xfId="68" applyNumberFormat="1" applyFont="1" applyFill="1" applyBorder="1" applyAlignment="1" applyProtection="1">
      <alignment horizontal="center" vertical="center" wrapText="1"/>
    </xf>
    <xf numFmtId="2" fontId="82" fillId="0" borderId="10" xfId="68" applyNumberFormat="1" applyFont="1" applyFill="1" applyBorder="1" applyAlignment="1" applyProtection="1">
      <alignment horizontal="center" vertical="center" wrapText="1"/>
    </xf>
    <xf numFmtId="0" fontId="79" fillId="0" borderId="10" xfId="0" applyFont="1" applyBorder="1" applyAlignment="1">
      <alignment horizontal="center" vertical="center" wrapText="1"/>
    </xf>
    <xf numFmtId="2" fontId="79" fillId="0" borderId="10" xfId="0" applyNumberFormat="1" applyFont="1" applyFill="1" applyBorder="1" applyAlignment="1">
      <alignment horizontal="center" vertical="center" wrapText="1"/>
    </xf>
    <xf numFmtId="0" fontId="79" fillId="0" borderId="10" xfId="0" applyFont="1" applyFill="1" applyBorder="1" applyAlignment="1">
      <alignment horizontal="center" vertical="center" wrapText="1"/>
    </xf>
    <xf numFmtId="1" fontId="79" fillId="0" borderId="10" xfId="0" applyNumberFormat="1" applyFont="1" applyFill="1" applyBorder="1" applyAlignment="1">
      <alignment horizontal="center" vertical="center" wrapText="1"/>
    </xf>
    <xf numFmtId="0" fontId="79" fillId="0" borderId="10" xfId="42" applyFont="1" applyFill="1" applyBorder="1" applyAlignment="1" applyProtection="1">
      <alignment horizontal="center" vertical="top"/>
    </xf>
    <xf numFmtId="0" fontId="79" fillId="0" borderId="10" xfId="42" applyFont="1" applyFill="1" applyBorder="1" applyAlignment="1" applyProtection="1">
      <alignment horizontal="justify" vertical="top" wrapText="1"/>
    </xf>
    <xf numFmtId="0" fontId="79" fillId="0" borderId="10" xfId="42" applyFont="1" applyFill="1" applyBorder="1" applyAlignment="1" applyProtection="1">
      <alignment horizontal="center" vertical="center"/>
    </xf>
    <xf numFmtId="1" fontId="79" fillId="0" borderId="10" xfId="42" applyNumberFormat="1" applyFont="1" applyBorder="1" applyAlignment="1">
      <alignment horizontal="center" vertical="center"/>
    </xf>
    <xf numFmtId="3" fontId="79" fillId="0" borderId="10" xfId="0" applyNumberFormat="1" applyFont="1" applyBorder="1" applyAlignment="1">
      <alignment horizontal="center" vertical="center"/>
    </xf>
    <xf numFmtId="0" fontId="82" fillId="0" borderId="10" xfId="42" applyFont="1" applyFill="1" applyBorder="1" applyAlignment="1" applyProtection="1">
      <alignment horizontal="justify" vertical="top" wrapText="1"/>
    </xf>
    <xf numFmtId="0" fontId="79" fillId="0" borderId="10" xfId="42" applyFont="1" applyBorder="1" applyAlignment="1">
      <alignment vertical="top"/>
    </xf>
    <xf numFmtId="1" fontId="79" fillId="0" borderId="10" xfId="0" applyNumberFormat="1" applyFont="1" applyBorder="1" applyAlignment="1">
      <alignment horizontal="center" vertical="center"/>
    </xf>
    <xf numFmtId="0" fontId="79" fillId="0" borderId="10" xfId="42" applyFont="1" applyFill="1" applyBorder="1" applyAlignment="1" applyProtection="1">
      <alignment vertical="top" wrapText="1"/>
    </xf>
    <xf numFmtId="0" fontId="79" fillId="34" borderId="10" xfId="42" applyFont="1" applyFill="1" applyBorder="1" applyAlignment="1" applyProtection="1">
      <alignment horizontal="center" vertical="center" wrapText="1"/>
    </xf>
    <xf numFmtId="1" fontId="79" fillId="34" borderId="10" xfId="0" applyNumberFormat="1" applyFont="1" applyFill="1" applyBorder="1" applyAlignment="1">
      <alignment horizontal="center" vertical="center"/>
    </xf>
    <xf numFmtId="0" fontId="79" fillId="34" borderId="10" xfId="42" applyFont="1" applyFill="1" applyBorder="1" applyAlignment="1" applyProtection="1">
      <alignment horizontal="center" vertical="center"/>
    </xf>
    <xf numFmtId="2" fontId="79" fillId="0" borderId="10" xfId="42" applyNumberFormat="1" applyFont="1" applyFill="1" applyBorder="1" applyAlignment="1" applyProtection="1">
      <alignment horizontal="center" vertical="top"/>
    </xf>
    <xf numFmtId="0" fontId="79" fillId="0" borderId="10" xfId="42" applyFont="1" applyFill="1" applyBorder="1" applyAlignment="1" applyProtection="1">
      <alignment horizontal="left" vertical="top" wrapText="1"/>
    </xf>
    <xf numFmtId="0" fontId="79" fillId="0" borderId="10" xfId="0" applyFont="1" applyFill="1" applyBorder="1" applyAlignment="1">
      <alignment horizontal="justify" vertical="top"/>
    </xf>
    <xf numFmtId="0" fontId="79" fillId="0" borderId="10" xfId="0" applyFont="1" applyFill="1" applyBorder="1" applyAlignment="1">
      <alignment horizontal="justify" vertical="center" wrapText="1"/>
    </xf>
    <xf numFmtId="1" fontId="79" fillId="0" borderId="10" xfId="0" applyNumberFormat="1" applyFont="1" applyFill="1" applyBorder="1" applyAlignment="1">
      <alignment horizontal="center" vertical="center"/>
    </xf>
    <xf numFmtId="3" fontId="79" fillId="0" borderId="10" xfId="0" applyNumberFormat="1" applyFont="1" applyFill="1" applyBorder="1" applyAlignment="1">
      <alignment horizontal="center" vertical="center"/>
    </xf>
    <xf numFmtId="0" fontId="81" fillId="0" borderId="0" xfId="0" applyFont="1" applyFill="1"/>
    <xf numFmtId="0" fontId="79" fillId="0" borderId="10" xfId="42" applyFont="1" applyFill="1" applyBorder="1" applyAlignment="1" applyProtection="1">
      <alignment horizontal="justify" vertical="top"/>
    </xf>
    <xf numFmtId="1" fontId="81" fillId="0" borderId="0" xfId="0" applyNumberFormat="1" applyFont="1"/>
    <xf numFmtId="0" fontId="84" fillId="0" borderId="0" xfId="0" applyFont="1"/>
    <xf numFmtId="0" fontId="79" fillId="0" borderId="10" xfId="0" applyFont="1" applyFill="1" applyBorder="1" applyAlignment="1" applyProtection="1">
      <alignment horizontal="justify" vertical="top" wrapText="1"/>
    </xf>
    <xf numFmtId="0" fontId="79" fillId="0" borderId="10" xfId="0" applyFont="1" applyFill="1" applyBorder="1" applyAlignment="1" applyProtection="1">
      <alignment horizontal="center" vertical="center"/>
    </xf>
    <xf numFmtId="0" fontId="79" fillId="0" borderId="10" xfId="42" applyFont="1" applyBorder="1" applyAlignment="1">
      <alignment horizontal="center" vertical="center"/>
    </xf>
    <xf numFmtId="0" fontId="79" fillId="0" borderId="10" xfId="42" applyFont="1" applyFill="1" applyBorder="1" applyAlignment="1" applyProtection="1">
      <alignment horizontal="center" vertical="center" wrapText="1"/>
    </xf>
    <xf numFmtId="0" fontId="79" fillId="0" borderId="10" xfId="42" applyFont="1" applyFill="1" applyBorder="1" applyAlignment="1" applyProtection="1">
      <alignment horizontal="left" vertical="center" wrapText="1"/>
    </xf>
    <xf numFmtId="0" fontId="79" fillId="0" borderId="10" xfId="0" applyFont="1" applyFill="1" applyBorder="1" applyAlignment="1">
      <alignment horizontal="justify" vertical="top" wrapText="1"/>
    </xf>
    <xf numFmtId="0" fontId="79" fillId="0" borderId="10" xfId="0" applyNumberFormat="1" applyFont="1" applyFill="1" applyBorder="1" applyAlignment="1">
      <alignment horizontal="justify" vertical="top" wrapText="1"/>
    </xf>
    <xf numFmtId="0" fontId="82" fillId="0" borderId="10" xfId="0" applyNumberFormat="1" applyFont="1" applyFill="1" applyBorder="1" applyAlignment="1">
      <alignment horizontal="justify" vertical="top" wrapText="1"/>
    </xf>
    <xf numFmtId="0" fontId="79" fillId="0" borderId="0" xfId="0" applyFont="1" applyFill="1"/>
    <xf numFmtId="0" fontId="82" fillId="0" borderId="10" xfId="0" applyFont="1" applyBorder="1" applyAlignment="1">
      <alignment horizontal="center" vertical="center"/>
    </xf>
    <xf numFmtId="3"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xf>
    <xf numFmtId="0" fontId="79" fillId="0" borderId="10" xfId="0" applyFont="1" applyFill="1" applyBorder="1"/>
    <xf numFmtId="171"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vertical="center"/>
    </xf>
    <xf numFmtId="0" fontId="79" fillId="0" borderId="0" xfId="0" applyFont="1" applyAlignment="1">
      <alignment vertical="top"/>
    </xf>
    <xf numFmtId="0" fontId="79" fillId="0" borderId="0" xfId="0" applyFont="1"/>
    <xf numFmtId="0" fontId="86" fillId="0" borderId="0" xfId="0" applyFont="1" applyAlignment="1">
      <alignment horizontal="center" vertical="center"/>
    </xf>
    <xf numFmtId="1" fontId="79" fillId="0" borderId="0" xfId="0" applyNumberFormat="1" applyFont="1" applyAlignment="1">
      <alignment horizontal="center" vertical="center"/>
    </xf>
    <xf numFmtId="3" fontId="79" fillId="0" borderId="10" xfId="0" applyNumberFormat="1" applyFont="1" applyBorder="1"/>
    <xf numFmtId="0" fontId="79" fillId="32" borderId="10" xfId="0" applyFont="1" applyFill="1" applyBorder="1"/>
    <xf numFmtId="0" fontId="81" fillId="0" borderId="10" xfId="0" applyFont="1" applyBorder="1" applyAlignment="1">
      <alignment horizontal="center" vertical="center" wrapText="1"/>
    </xf>
    <xf numFmtId="0" fontId="80" fillId="0" borderId="0" xfId="0" applyFont="1" applyFill="1" applyBorder="1" applyAlignment="1">
      <alignment horizontal="center" vertical="center"/>
    </xf>
    <xf numFmtId="0" fontId="82" fillId="0" borderId="10" xfId="0" applyFont="1" applyBorder="1" applyAlignment="1">
      <alignment horizontal="center" vertical="center"/>
    </xf>
    <xf numFmtId="0" fontId="87" fillId="0" borderId="10" xfId="0" applyFont="1" applyBorder="1" applyAlignment="1">
      <alignment horizontal="center" vertical="center" wrapText="1"/>
    </xf>
    <xf numFmtId="0" fontId="82" fillId="0" borderId="0" xfId="0" applyFont="1" applyBorder="1" applyAlignment="1">
      <alignment horizontal="center" vertical="center"/>
    </xf>
    <xf numFmtId="0" fontId="81" fillId="0" borderId="10" xfId="0" applyFont="1" applyBorder="1"/>
    <xf numFmtId="0" fontId="88" fillId="0" borderId="0" xfId="0" applyFont="1" applyAlignment="1">
      <alignment horizontal="center"/>
    </xf>
    <xf numFmtId="2" fontId="79" fillId="34" borderId="10" xfId="42" applyNumberFormat="1" applyFont="1" applyFill="1" applyBorder="1" applyAlignment="1" applyProtection="1">
      <alignment horizontal="center" vertical="top"/>
    </xf>
    <xf numFmtId="0" fontId="25" fillId="23" borderId="0" xfId="0" applyFont="1" applyFill="1" applyBorder="1" applyAlignment="1">
      <alignment vertical="center"/>
    </xf>
    <xf numFmtId="0" fontId="3" fillId="0" borderId="18" xfId="0" applyFont="1" applyFill="1" applyBorder="1" applyAlignment="1">
      <alignment vertical="center"/>
    </xf>
    <xf numFmtId="0" fontId="3" fillId="0" borderId="17" xfId="0" applyFont="1" applyFill="1" applyBorder="1" applyAlignment="1">
      <alignment vertical="center"/>
    </xf>
    <xf numFmtId="0" fontId="90" fillId="0" borderId="10" xfId="42" applyFont="1" applyFill="1" applyBorder="1" applyAlignment="1" applyProtection="1">
      <alignment horizontal="justify" vertical="top" wrapText="1"/>
    </xf>
    <xf numFmtId="1" fontId="90" fillId="0" borderId="10" xfId="42" applyNumberFormat="1" applyFont="1" applyBorder="1" applyAlignment="1">
      <alignment horizontal="center" vertical="center"/>
    </xf>
    <xf numFmtId="0" fontId="89" fillId="0" borderId="10" xfId="42" applyFont="1" applyFill="1" applyBorder="1" applyAlignment="1" applyProtection="1">
      <alignment horizontal="justify" vertical="top" wrapText="1"/>
    </xf>
    <xf numFmtId="1" fontId="90" fillId="0" borderId="10" xfId="0" applyNumberFormat="1" applyFont="1" applyBorder="1" applyAlignment="1">
      <alignment horizontal="center" vertical="center"/>
    </xf>
    <xf numFmtId="0" fontId="90" fillId="0" borderId="10" xfId="42" applyFont="1" applyFill="1" applyBorder="1" applyAlignment="1" applyProtection="1">
      <alignment vertical="top" wrapText="1"/>
    </xf>
    <xf numFmtId="0" fontId="90" fillId="0" borderId="10" xfId="42" applyFont="1" applyFill="1" applyBorder="1" applyAlignment="1" applyProtection="1">
      <alignment horizontal="left" vertical="top" wrapText="1"/>
    </xf>
    <xf numFmtId="0" fontId="90" fillId="0" borderId="10" xfId="0" applyFont="1" applyFill="1" applyBorder="1" applyAlignment="1">
      <alignment horizontal="justify" vertical="top"/>
    </xf>
    <xf numFmtId="0" fontId="90" fillId="0" borderId="10" xfId="0" applyFont="1" applyFill="1" applyBorder="1" applyAlignment="1">
      <alignment horizontal="justify" vertical="center" wrapText="1"/>
    </xf>
    <xf numFmtId="0" fontId="90" fillId="0" borderId="10" xfId="42" applyFont="1" applyFill="1" applyBorder="1" applyAlignment="1" applyProtection="1">
      <alignment horizontal="justify" vertical="top"/>
    </xf>
    <xf numFmtId="0" fontId="90" fillId="0" borderId="10" xfId="0" applyFont="1" applyFill="1" applyBorder="1" applyAlignment="1" applyProtection="1">
      <alignment horizontal="justify" vertical="top" wrapText="1"/>
    </xf>
    <xf numFmtId="0" fontId="90" fillId="0" borderId="10" xfId="42" applyFont="1" applyFill="1" applyBorder="1" applyAlignment="1" applyProtection="1">
      <alignment horizontal="left" vertical="center" wrapText="1"/>
    </xf>
    <xf numFmtId="0" fontId="90" fillId="0" borderId="10" xfId="0" applyFont="1" applyFill="1" applyBorder="1" applyAlignment="1">
      <alignment horizontal="justify" vertical="top" wrapText="1"/>
    </xf>
    <xf numFmtId="0" fontId="90" fillId="0" borderId="10" xfId="0" applyNumberFormat="1" applyFont="1" applyFill="1" applyBorder="1" applyAlignment="1">
      <alignment horizontal="justify" vertical="top" wrapText="1"/>
    </xf>
    <xf numFmtId="0" fontId="89" fillId="0" borderId="10" xfId="42" applyFont="1" applyFill="1" applyBorder="1" applyAlignment="1" applyProtection="1">
      <alignment horizontal="center" vertical="center"/>
    </xf>
    <xf numFmtId="0" fontId="89" fillId="34" borderId="10" xfId="42" applyFont="1" applyFill="1" applyBorder="1" applyAlignment="1" applyProtection="1">
      <alignment horizontal="center" vertical="center" wrapText="1"/>
    </xf>
    <xf numFmtId="0" fontId="89" fillId="34" borderId="10" xfId="42" applyFont="1" applyFill="1" applyBorder="1" applyAlignment="1" applyProtection="1">
      <alignment horizontal="center" vertical="center"/>
    </xf>
    <xf numFmtId="0" fontId="89" fillId="0" borderId="10" xfId="0" applyFont="1" applyFill="1" applyBorder="1" applyAlignment="1" applyProtection="1">
      <alignment horizontal="center" vertical="center"/>
    </xf>
    <xf numFmtId="0" fontId="89" fillId="0" borderId="10" xfId="42" applyFont="1" applyBorder="1" applyAlignment="1">
      <alignment horizontal="center" vertical="center"/>
    </xf>
    <xf numFmtId="0" fontId="89" fillId="0" borderId="10" xfId="42" applyFont="1" applyFill="1" applyBorder="1" applyAlignment="1" applyProtection="1">
      <alignment horizontal="center" vertical="center" wrapText="1"/>
    </xf>
    <xf numFmtId="0" fontId="89" fillId="30" borderId="10" xfId="68" applyNumberFormat="1" applyFont="1" applyFill="1" applyBorder="1" applyAlignment="1" applyProtection="1">
      <alignment horizontal="center" vertical="center"/>
      <protection locked="0"/>
    </xf>
    <xf numFmtId="0" fontId="89" fillId="34" borderId="10" xfId="68" applyNumberFormat="1" applyFont="1" applyFill="1" applyBorder="1" applyAlignment="1" applyProtection="1">
      <alignment horizontal="center" vertical="center"/>
      <protection locked="0"/>
    </xf>
    <xf numFmtId="0" fontId="82" fillId="34" borderId="10" xfId="68" applyNumberFormat="1" applyFont="1" applyFill="1" applyBorder="1" applyAlignment="1" applyProtection="1">
      <alignment horizontal="center" vertical="center"/>
      <protection locked="0"/>
    </xf>
    <xf numFmtId="0" fontId="82" fillId="0" borderId="0" xfId="0" applyFont="1"/>
    <xf numFmtId="0" fontId="93" fillId="0" borderId="0" xfId="0" applyFont="1"/>
    <xf numFmtId="0" fontId="89" fillId="0" borderId="0" xfId="0" applyFont="1" applyFill="1" applyBorder="1" applyAlignment="1">
      <alignment horizontal="center" vertical="center"/>
    </xf>
    <xf numFmtId="0" fontId="81" fillId="0" borderId="17" xfId="0" applyFont="1" applyBorder="1"/>
    <xf numFmtId="0" fontId="79" fillId="0" borderId="17" xfId="0" applyFont="1" applyFill="1" applyBorder="1" applyAlignment="1">
      <alignment horizontal="center" vertical="center" wrapText="1"/>
    </xf>
    <xf numFmtId="3" fontId="79" fillId="0" borderId="17" xfId="0" applyNumberFormat="1" applyFont="1" applyBorder="1" applyAlignment="1">
      <alignment horizontal="center" vertical="center"/>
    </xf>
    <xf numFmtId="1" fontId="79" fillId="0" borderId="17" xfId="0" applyNumberFormat="1" applyFont="1" applyBorder="1" applyAlignment="1">
      <alignment horizontal="center" vertical="center"/>
    </xf>
    <xf numFmtId="1" fontId="79" fillId="0" borderId="17" xfId="0" applyNumberFormat="1" applyFont="1" applyFill="1" applyBorder="1" applyAlignment="1">
      <alignment horizontal="center" vertical="center"/>
    </xf>
    <xf numFmtId="0" fontId="90" fillId="0" borderId="29" xfId="0" applyFont="1" applyBorder="1" applyAlignment="1">
      <alignment horizontal="center"/>
    </xf>
    <xf numFmtId="0" fontId="90" fillId="0" borderId="28" xfId="42" applyFont="1" applyFill="1" applyBorder="1" applyAlignment="1" applyProtection="1">
      <alignment horizontal="center" vertical="top"/>
    </xf>
    <xf numFmtId="1" fontId="90" fillId="0" borderId="30" xfId="42" applyNumberFormat="1" applyFont="1" applyBorder="1" applyAlignment="1">
      <alignment horizontal="center" vertical="center"/>
    </xf>
    <xf numFmtId="0" fontId="90" fillId="0" borderId="28" xfId="42" applyFont="1" applyBorder="1" applyAlignment="1">
      <alignment vertical="top"/>
    </xf>
    <xf numFmtId="1" fontId="90" fillId="0" borderId="30" xfId="0" applyNumberFormat="1" applyFont="1" applyBorder="1" applyAlignment="1">
      <alignment horizontal="center" vertical="center"/>
    </xf>
    <xf numFmtId="2" fontId="90" fillId="0" borderId="28" xfId="42" applyNumberFormat="1" applyFont="1" applyFill="1" applyBorder="1" applyAlignment="1" applyProtection="1">
      <alignment horizontal="center" vertical="top"/>
    </xf>
    <xf numFmtId="2" fontId="90" fillId="0" borderId="31" xfId="42" applyNumberFormat="1" applyFont="1" applyFill="1" applyBorder="1" applyAlignment="1" applyProtection="1">
      <alignment horizontal="center" vertical="top"/>
    </xf>
    <xf numFmtId="0" fontId="90" fillId="0" borderId="20" xfId="42" applyFont="1" applyFill="1" applyBorder="1" applyAlignment="1" applyProtection="1">
      <alignment horizontal="justify" vertical="top"/>
    </xf>
    <xf numFmtId="0" fontId="89" fillId="0" borderId="20" xfId="42" applyFont="1" applyFill="1" applyBorder="1" applyAlignment="1" applyProtection="1">
      <alignment horizontal="center" vertical="center"/>
    </xf>
    <xf numFmtId="1" fontId="90" fillId="0" borderId="20" xfId="0" applyNumberFormat="1" applyFont="1" applyBorder="1" applyAlignment="1">
      <alignment horizontal="center" vertical="center"/>
    </xf>
    <xf numFmtId="2" fontId="90" fillId="0" borderId="25" xfId="42" applyNumberFormat="1" applyFont="1" applyFill="1" applyBorder="1" applyAlignment="1" applyProtection="1">
      <alignment horizontal="center" vertical="top"/>
    </xf>
    <xf numFmtId="0" fontId="90" fillId="0" borderId="26" xfId="42" applyFont="1" applyFill="1" applyBorder="1" applyAlignment="1" applyProtection="1">
      <alignment horizontal="justify" vertical="top" wrapText="1"/>
    </xf>
    <xf numFmtId="0" fontId="89" fillId="0" borderId="26" xfId="42" applyFont="1" applyFill="1" applyBorder="1" applyAlignment="1" applyProtection="1">
      <alignment horizontal="center" vertical="center"/>
    </xf>
    <xf numFmtId="1" fontId="90" fillId="0" borderId="26" xfId="0" applyNumberFormat="1" applyFont="1" applyBorder="1" applyAlignment="1">
      <alignment horizontal="center" vertical="center"/>
    </xf>
    <xf numFmtId="0" fontId="90" fillId="0" borderId="20" xfId="42" applyFont="1" applyFill="1" applyBorder="1" applyAlignment="1" applyProtection="1">
      <alignment horizontal="justify" vertical="top" wrapText="1"/>
    </xf>
    <xf numFmtId="2" fontId="79" fillId="0" borderId="15" xfId="42" applyNumberFormat="1" applyFont="1" applyFill="1" applyBorder="1" applyAlignment="1" applyProtection="1">
      <alignment horizontal="center" vertical="top"/>
    </xf>
    <xf numFmtId="0" fontId="79" fillId="0" borderId="15" xfId="0" applyNumberFormat="1" applyFont="1" applyFill="1" applyBorder="1" applyAlignment="1">
      <alignment horizontal="justify" vertical="top" wrapText="1"/>
    </xf>
    <xf numFmtId="0" fontId="82" fillId="34" borderId="15" xfId="68" applyNumberFormat="1" applyFont="1" applyFill="1" applyBorder="1" applyAlignment="1" applyProtection="1">
      <alignment horizontal="center" vertical="center"/>
      <protection locked="0"/>
    </xf>
    <xf numFmtId="1" fontId="79" fillId="0" borderId="15" xfId="0" applyNumberFormat="1" applyFont="1" applyBorder="1" applyAlignment="1">
      <alignment horizontal="center" vertical="center"/>
    </xf>
    <xf numFmtId="0" fontId="90" fillId="0" borderId="20" xfId="0" applyNumberFormat="1" applyFont="1" applyFill="1" applyBorder="1" applyAlignment="1">
      <alignment horizontal="justify" vertical="top" wrapText="1"/>
    </xf>
    <xf numFmtId="0" fontId="89" fillId="30" borderId="20" xfId="68" applyNumberFormat="1" applyFont="1" applyFill="1" applyBorder="1" applyAlignment="1" applyProtection="1">
      <alignment horizontal="center" vertical="center"/>
      <protection locked="0"/>
    </xf>
    <xf numFmtId="1" fontId="95" fillId="0" borderId="11" xfId="68" applyNumberFormat="1" applyFont="1" applyFill="1" applyBorder="1" applyAlignment="1" applyProtection="1">
      <alignment horizontal="center" vertical="center" wrapText="1"/>
    </xf>
    <xf numFmtId="2" fontId="95" fillId="0" borderId="24" xfId="68" applyNumberFormat="1" applyFont="1" applyFill="1" applyBorder="1" applyAlignment="1" applyProtection="1">
      <alignment horizontal="center" vertical="center" wrapText="1"/>
    </xf>
    <xf numFmtId="0" fontId="95" fillId="0" borderId="24" xfId="0" applyFont="1" applyBorder="1" applyAlignment="1">
      <alignment horizontal="center" vertical="center" wrapText="1"/>
    </xf>
    <xf numFmtId="0" fontId="95" fillId="0" borderId="12" xfId="0" applyFont="1" applyBorder="1" applyAlignment="1">
      <alignment horizontal="center" vertical="center" wrapText="1"/>
    </xf>
    <xf numFmtId="0" fontId="89" fillId="0" borderId="32" xfId="0" applyFont="1" applyFill="1" applyBorder="1" applyAlignment="1">
      <alignment horizontal="center" vertical="center"/>
    </xf>
    <xf numFmtId="0" fontId="89" fillId="0" borderId="29" xfId="0" applyFont="1" applyFill="1" applyBorder="1" applyAlignment="1">
      <alignment horizontal="center" vertical="center"/>
    </xf>
    <xf numFmtId="0" fontId="89" fillId="30" borderId="26" xfId="68" applyNumberFormat="1" applyFont="1" applyFill="1" applyBorder="1" applyAlignment="1" applyProtection="1">
      <alignment horizontal="center" vertical="center"/>
      <protection locked="0"/>
    </xf>
    <xf numFmtId="1" fontId="89" fillId="0" borderId="33" xfId="68" applyNumberFormat="1" applyFont="1" applyFill="1" applyBorder="1" applyAlignment="1" applyProtection="1">
      <alignment horizontal="center" vertical="center" wrapText="1"/>
    </xf>
    <xf numFmtId="2" fontId="89" fillId="0" borderId="34" xfId="68" applyNumberFormat="1" applyFont="1" applyFill="1" applyBorder="1" applyAlignment="1" applyProtection="1">
      <alignment horizontal="center" vertical="center" wrapText="1"/>
    </xf>
    <xf numFmtId="0" fontId="89" fillId="0" borderId="34" xfId="0" applyFont="1" applyBorder="1" applyAlignment="1">
      <alignment horizontal="center" vertical="center" wrapText="1"/>
    </xf>
    <xf numFmtId="2" fontId="90" fillId="0" borderId="34" xfId="0" applyNumberFormat="1" applyFont="1" applyFill="1" applyBorder="1" applyAlignment="1">
      <alignment horizontal="center" vertical="center" wrapText="1"/>
    </xf>
    <xf numFmtId="0" fontId="90" fillId="0" borderId="25" xfId="42" applyFont="1" applyFill="1" applyBorder="1" applyAlignment="1" applyProtection="1">
      <alignment horizontal="center" vertical="top"/>
    </xf>
    <xf numFmtId="1" fontId="90" fillId="0" borderId="26" xfId="42" applyNumberFormat="1" applyFont="1" applyBorder="1" applyAlignment="1">
      <alignment horizontal="center" vertical="center"/>
    </xf>
    <xf numFmtId="1" fontId="90" fillId="0" borderId="27" xfId="42" applyNumberFormat="1" applyFont="1" applyBorder="1" applyAlignment="1">
      <alignment horizontal="center" vertical="center"/>
    </xf>
    <xf numFmtId="0" fontId="90" fillId="0" borderId="20" xfId="0" applyFont="1" applyFill="1" applyBorder="1" applyAlignment="1" applyProtection="1">
      <alignment horizontal="justify" vertical="top" wrapText="1"/>
    </xf>
    <xf numFmtId="0" fontId="25" fillId="23" borderId="4" xfId="0" applyFont="1" applyFill="1"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94" fillId="0" borderId="11" xfId="0" applyFont="1" applyFill="1" applyBorder="1" applyAlignment="1">
      <alignment horizontal="center" vertical="center"/>
    </xf>
    <xf numFmtId="0" fontId="94" fillId="0" borderId="24" xfId="0" applyFont="1" applyFill="1" applyBorder="1" applyAlignment="1">
      <alignment horizontal="center" vertical="center"/>
    </xf>
    <xf numFmtId="0" fontId="94" fillId="0" borderId="12" xfId="0" applyFont="1" applyFill="1" applyBorder="1" applyAlignment="1">
      <alignment horizontal="center" vertical="center"/>
    </xf>
    <xf numFmtId="0" fontId="25" fillId="23" borderId="10" xfId="0" applyFont="1" applyFill="1" applyBorder="1" applyAlignment="1">
      <alignment horizontal="center" vertical="center"/>
    </xf>
    <xf numFmtId="0" fontId="65" fillId="0" borderId="13" xfId="57" applyFont="1" applyBorder="1" applyAlignment="1">
      <alignment horizontal="center"/>
    </xf>
    <xf numFmtId="0" fontId="65" fillId="0" borderId="17" xfId="57" applyFont="1" applyBorder="1" applyAlignment="1">
      <alignment horizontal="center"/>
    </xf>
    <xf numFmtId="165" fontId="5" fillId="0" borderId="13" xfId="53" applyNumberFormat="1" applyFont="1" applyFill="1" applyBorder="1" applyAlignment="1">
      <alignment horizontal="center"/>
    </xf>
    <xf numFmtId="165" fontId="5" fillId="0" borderId="17" xfId="53" applyNumberFormat="1" applyFont="1" applyFill="1" applyBorder="1" applyAlignment="1">
      <alignment horizontal="center"/>
    </xf>
    <xf numFmtId="2" fontId="5" fillId="0" borderId="13" xfId="53" applyNumberFormat="1" applyFont="1" applyFill="1" applyBorder="1" applyAlignment="1">
      <alignment horizontal="center"/>
    </xf>
    <xf numFmtId="2" fontId="5" fillId="0" borderId="17" xfId="53" applyNumberFormat="1" applyFont="1" applyFill="1" applyBorder="1" applyAlignment="1">
      <alignment horizontal="center"/>
    </xf>
    <xf numFmtId="0" fontId="19" fillId="0" borderId="0" xfId="56" applyFont="1" applyFill="1" applyBorder="1" applyAlignment="1">
      <alignment horizontal="center"/>
    </xf>
    <xf numFmtId="0" fontId="65" fillId="0" borderId="10" xfId="56" applyFont="1" applyFill="1" applyBorder="1" applyAlignment="1">
      <alignment horizontal="center"/>
    </xf>
    <xf numFmtId="0" fontId="74"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5" fillId="0" borderId="10" xfId="57" applyFont="1" applyBorder="1" applyAlignment="1">
      <alignment horizontal="center" vertical="center"/>
    </xf>
    <xf numFmtId="0" fontId="65" fillId="0" borderId="13" xfId="56" applyFont="1" applyFill="1" applyBorder="1" applyAlignment="1">
      <alignment horizontal="center"/>
    </xf>
    <xf numFmtId="0" fontId="65" fillId="0" borderId="18" xfId="56" applyFont="1" applyFill="1" applyBorder="1" applyAlignment="1">
      <alignment horizontal="center"/>
    </xf>
    <xf numFmtId="0" fontId="65" fillId="0" borderId="17" xfId="56" applyFont="1" applyFill="1" applyBorder="1" applyAlignment="1">
      <alignment horizontal="center"/>
    </xf>
    <xf numFmtId="0" fontId="65" fillId="0" borderId="10" xfId="53" applyFont="1" applyFill="1" applyBorder="1" applyAlignment="1">
      <alignment horizont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65" fillId="0" borderId="13" xfId="0" applyFont="1" applyBorder="1" applyAlignment="1">
      <alignment horizontal="center"/>
    </xf>
    <xf numFmtId="0" fontId="65" fillId="0" borderId="18" xfId="0" applyFont="1" applyBorder="1" applyAlignment="1">
      <alignment horizontal="center"/>
    </xf>
    <xf numFmtId="0" fontId="65" fillId="0" borderId="17" xfId="0" applyFont="1" applyBorder="1" applyAlignment="1">
      <alignment horizontal="center"/>
    </xf>
    <xf numFmtId="0" fontId="19" fillId="0" borderId="0" xfId="53" applyFont="1" applyFill="1" applyBorder="1" applyAlignment="1">
      <alignment horizontal="center"/>
    </xf>
    <xf numFmtId="165"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3" fillId="0" borderId="13" xfId="0" applyFont="1" applyBorder="1" applyAlignment="1">
      <alignment horizontal="left"/>
    </xf>
    <xf numFmtId="0" fontId="3" fillId="0" borderId="17" xfId="0" applyFont="1" applyBorder="1" applyAlignment="1">
      <alignment horizontal="left"/>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8"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65" fillId="0" borderId="13" xfId="0" applyFont="1" applyFill="1" applyBorder="1" applyAlignment="1">
      <alignment horizontal="center"/>
    </xf>
    <xf numFmtId="0" fontId="65" fillId="0" borderId="17" xfId="0" applyFont="1" applyFill="1" applyBorder="1" applyAlignment="1">
      <alignment horizontal="center"/>
    </xf>
    <xf numFmtId="0" fontId="65" fillId="0" borderId="13" xfId="53" applyFont="1" applyFill="1" applyBorder="1" applyAlignment="1">
      <alignment horizontal="center"/>
    </xf>
    <xf numFmtId="0" fontId="65" fillId="0" borderId="18" xfId="53" applyFont="1" applyFill="1" applyBorder="1" applyAlignment="1">
      <alignment horizontal="center"/>
    </xf>
    <xf numFmtId="0" fontId="65" fillId="0" borderId="17" xfId="53" applyFont="1" applyFill="1" applyBorder="1" applyAlignment="1">
      <alignment horizontal="center"/>
    </xf>
    <xf numFmtId="0" fontId="37" fillId="0" borderId="13" xfId="51" applyFont="1" applyFill="1" applyBorder="1" applyAlignment="1">
      <alignment horizontal="left"/>
    </xf>
    <xf numFmtId="0" fontId="37" fillId="0" borderId="17" xfId="51" applyFont="1" applyFill="1" applyBorder="1" applyAlignment="1">
      <alignment horizontal="left"/>
    </xf>
    <xf numFmtId="165" fontId="35" fillId="0" borderId="10" xfId="0" applyNumberFormat="1" applyFont="1" applyBorder="1" applyAlignment="1">
      <alignment horizontal="center"/>
    </xf>
    <xf numFmtId="0" fontId="36" fillId="23" borderId="13" xfId="51" applyFont="1" applyFill="1" applyBorder="1" applyAlignment="1">
      <alignment horizontal="center"/>
    </xf>
    <xf numFmtId="0" fontId="36" fillId="23" borderId="17" xfId="51" applyFont="1" applyFill="1" applyBorder="1" applyAlignment="1">
      <alignment horizontal="center"/>
    </xf>
    <xf numFmtId="0" fontId="37" fillId="0" borderId="0" xfId="0" applyFont="1" applyAlignment="1">
      <alignment horizontal="center"/>
    </xf>
    <xf numFmtId="0" fontId="35" fillId="0" borderId="10" xfId="0" applyFont="1" applyBorder="1" applyAlignment="1">
      <alignment horizontal="center"/>
    </xf>
    <xf numFmtId="165" fontId="35" fillId="0" borderId="10" xfId="0" applyNumberFormat="1" applyFont="1" applyFill="1" applyBorder="1" applyAlignment="1">
      <alignment horizontal="center"/>
    </xf>
    <xf numFmtId="0" fontId="35" fillId="0" borderId="13" xfId="0" applyFont="1" applyBorder="1" applyAlignment="1">
      <alignment horizontal="center"/>
    </xf>
    <xf numFmtId="0" fontId="35" fillId="0" borderId="17"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5" fillId="0" borderId="13"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3" fillId="0" borderId="0" xfId="0" applyFont="1" applyAlignment="1">
      <alignment horizontal="center"/>
    </xf>
    <xf numFmtId="165" fontId="5" fillId="0" borderId="13" xfId="0" applyNumberFormat="1" applyFont="1" applyBorder="1" applyAlignment="1">
      <alignment horizontal="center"/>
    </xf>
    <xf numFmtId="165" fontId="5" fillId="0" borderId="17" xfId="0" applyNumberFormat="1" applyFont="1" applyBorder="1" applyAlignment="1">
      <alignment horizontal="center"/>
    </xf>
    <xf numFmtId="0" fontId="5" fillId="0" borderId="13" xfId="0" applyFont="1" applyFill="1" applyBorder="1" applyAlignment="1">
      <alignment horizontal="center"/>
    </xf>
    <xf numFmtId="0" fontId="5" fillId="0" borderId="17" xfId="0" applyFont="1" applyFill="1" applyBorder="1" applyAlignment="1">
      <alignment horizontal="center"/>
    </xf>
    <xf numFmtId="165" fontId="5" fillId="0" borderId="10" xfId="0" applyNumberFormat="1" applyFont="1" applyBorder="1" applyAlignment="1">
      <alignment horizontal="center"/>
    </xf>
    <xf numFmtId="0" fontId="3" fillId="0" borderId="13" xfId="51" applyFont="1" applyFill="1" applyBorder="1" applyAlignment="1">
      <alignment horizontal="left"/>
    </xf>
    <xf numFmtId="0" fontId="3" fillId="0" borderId="17" xfId="51" applyFont="1" applyFill="1" applyBorder="1" applyAlignment="1">
      <alignment horizontal="left"/>
    </xf>
    <xf numFmtId="2" fontId="5" fillId="0" borderId="10" xfId="53" applyNumberFormat="1" applyFont="1" applyFill="1" applyBorder="1" applyAlignment="1">
      <alignment horizontal="center"/>
    </xf>
    <xf numFmtId="165" fontId="5" fillId="0" borderId="10" xfId="53" applyNumberFormat="1" applyFont="1" applyFill="1" applyBorder="1" applyAlignment="1">
      <alignment horizontal="center"/>
    </xf>
    <xf numFmtId="2" fontId="65" fillId="0" borderId="13" xfId="53" applyNumberFormat="1" applyFont="1" applyFill="1" applyBorder="1" applyAlignment="1">
      <alignment horizontal="center"/>
    </xf>
    <xf numFmtId="2" fontId="65" fillId="0" borderId="17" xfId="53" applyNumberFormat="1" applyFont="1" applyFill="1" applyBorder="1" applyAlignment="1">
      <alignment horizontal="center"/>
    </xf>
    <xf numFmtId="165" fontId="5" fillId="0" borderId="18" xfId="53" applyNumberFormat="1" applyFont="1" applyFill="1" applyBorder="1" applyAlignment="1">
      <alignment horizontal="center"/>
    </xf>
    <xf numFmtId="0" fontId="65"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65" fillId="0" borderId="10" xfId="0" applyFont="1" applyBorder="1" applyAlignment="1">
      <alignment horizontal="center" vertical="center"/>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0" fontId="13" fillId="23" borderId="10" xfId="0" applyFont="1" applyFill="1" applyBorder="1" applyAlignment="1">
      <alignment horizontal="center"/>
    </xf>
    <xf numFmtId="0" fontId="3" fillId="0" borderId="13" xfId="0" applyFont="1" applyFill="1" applyBorder="1" applyAlignment="1">
      <alignment horizontal="left"/>
    </xf>
    <xf numFmtId="0" fontId="3" fillId="0" borderId="17" xfId="0" applyFont="1" applyFill="1" applyBorder="1" applyAlignment="1">
      <alignment horizontal="left"/>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8" xfId="56" applyNumberFormat="1" applyFont="1" applyFill="1" applyBorder="1" applyAlignment="1">
      <alignment horizontal="center"/>
    </xf>
    <xf numFmtId="2" fontId="18" fillId="23" borderId="17" xfId="56" applyNumberFormat="1" applyFont="1" applyFill="1" applyBorder="1" applyAlignment="1">
      <alignment horizontal="center"/>
    </xf>
    <xf numFmtId="0" fontId="32" fillId="0" borderId="10" xfId="0" applyFont="1" applyBorder="1" applyAlignment="1">
      <alignment horizontal="center"/>
    </xf>
    <xf numFmtId="165" fontId="5" fillId="0" borderId="10" xfId="46" applyNumberFormat="1" applyFont="1" applyBorder="1" applyAlignment="1">
      <alignment horizontal="center" vertical="center"/>
    </xf>
    <xf numFmtId="165" fontId="3" fillId="0" borderId="13" xfId="46" applyNumberFormat="1" applyFont="1" applyFill="1" applyBorder="1" applyAlignment="1">
      <alignment horizontal="left"/>
    </xf>
    <xf numFmtId="165" fontId="3" fillId="0" borderId="17" xfId="46" applyNumberFormat="1" applyFont="1" applyFill="1" applyBorder="1" applyAlignment="1">
      <alignment horizontal="left"/>
    </xf>
    <xf numFmtId="165" fontId="5" fillId="0" borderId="18" xfId="46" applyNumberFormat="1" applyFont="1" applyBorder="1" applyAlignment="1">
      <alignment horizontal="center" vertical="center"/>
    </xf>
    <xf numFmtId="165" fontId="5" fillId="0" borderId="17"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5" fontId="5" fillId="0" borderId="10" xfId="46" applyNumberFormat="1" applyFont="1" applyFill="1" applyBorder="1" applyAlignment="1">
      <alignment horizontal="center"/>
    </xf>
    <xf numFmtId="165" fontId="5" fillId="0" borderId="13" xfId="46" applyNumberFormat="1" applyFont="1" applyBorder="1" applyAlignment="1">
      <alignment horizontal="center"/>
    </xf>
    <xf numFmtId="165" fontId="5" fillId="0" borderId="17" xfId="46" applyNumberFormat="1" applyFont="1" applyBorder="1" applyAlignment="1">
      <alignment horizontal="center"/>
    </xf>
    <xf numFmtId="165" fontId="3" fillId="0" borderId="10" xfId="46" applyNumberFormat="1" applyFont="1" applyFill="1" applyBorder="1" applyAlignment="1">
      <alignment horizontal="left"/>
    </xf>
    <xf numFmtId="165" fontId="3" fillId="0" borderId="10" xfId="47" applyNumberFormat="1" applyFont="1" applyFill="1" applyBorder="1" applyAlignment="1">
      <alignment horizontal="left"/>
    </xf>
    <xf numFmtId="167" fontId="5" fillId="0" borderId="10" xfId="47" applyNumberFormat="1" applyFont="1" applyFill="1" applyBorder="1" applyAlignment="1">
      <alignment horizontal="center"/>
    </xf>
    <xf numFmtId="165" fontId="5" fillId="0" borderId="10" xfId="47" applyNumberFormat="1" applyFont="1" applyFill="1" applyBorder="1" applyAlignment="1">
      <alignment horizontal="center"/>
    </xf>
    <xf numFmtId="166" fontId="60" fillId="0" borderId="13" xfId="35" applyNumberFormat="1" applyFont="1" applyFill="1" applyBorder="1" applyAlignment="1" applyProtection="1">
      <alignment horizontal="center"/>
    </xf>
    <xf numFmtId="166" fontId="5" fillId="0" borderId="18" xfId="47" applyNumberFormat="1" applyFont="1" applyFill="1" applyBorder="1" applyAlignment="1">
      <alignment horizontal="center"/>
    </xf>
    <xf numFmtId="166" fontId="5" fillId="0" borderId="17" xfId="47" applyNumberFormat="1" applyFont="1" applyFill="1" applyBorder="1" applyAlignment="1">
      <alignment horizontal="center"/>
    </xf>
    <xf numFmtId="165" fontId="5" fillId="0" borderId="13" xfId="47" applyNumberFormat="1" applyFont="1" applyBorder="1" applyAlignment="1">
      <alignment horizontal="center"/>
    </xf>
    <xf numFmtId="165" fontId="5" fillId="0" borderId="17"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8" xfId="46" applyNumberFormat="1" applyFont="1" applyFill="1" applyBorder="1" applyAlignment="1">
      <alignment horizontal="center"/>
    </xf>
    <xf numFmtId="1" fontId="5" fillId="0" borderId="17" xfId="46" applyNumberFormat="1" applyFont="1" applyFill="1" applyBorder="1" applyAlignment="1">
      <alignment horizontal="center"/>
    </xf>
    <xf numFmtId="168" fontId="5" fillId="0" borderId="10" xfId="0" applyNumberFormat="1" applyFont="1" applyBorder="1" applyAlignment="1">
      <alignment horizontal="center"/>
    </xf>
    <xf numFmtId="165" fontId="5" fillId="0" borderId="10" xfId="0" quotePrefix="1" applyNumberFormat="1" applyFont="1" applyBorder="1" applyAlignment="1">
      <alignment horizontal="center"/>
    </xf>
    <xf numFmtId="0" fontId="25" fillId="23" borderId="19" xfId="0" applyFont="1" applyFill="1" applyBorder="1" applyAlignment="1">
      <alignment horizontal="center" vertical="center"/>
    </xf>
    <xf numFmtId="165" fontId="5" fillId="0" borderId="0" xfId="0" applyNumberFormat="1" applyFont="1" applyAlignment="1">
      <alignment horizontal="left" vertical="center" wrapText="1"/>
    </xf>
    <xf numFmtId="165" fontId="67" fillId="26" borderId="0" xfId="0" applyNumberFormat="1" applyFont="1" applyFill="1" applyAlignment="1">
      <alignment horizontal="right" vertical="center" wrapText="1"/>
    </xf>
    <xf numFmtId="165"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5"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5" fontId="5" fillId="0" borderId="13" xfId="45" applyNumberFormat="1" applyFont="1" applyFill="1" applyBorder="1" applyAlignment="1">
      <alignment horizontal="center" vertical="center" wrapText="1"/>
    </xf>
    <xf numFmtId="165" fontId="5" fillId="0" borderId="17"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17"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5" fontId="15" fillId="0" borderId="15" xfId="45" applyNumberFormat="1" applyFont="1" applyFill="1" applyBorder="1" applyAlignment="1">
      <alignment horizontal="center" vertical="center" wrapText="1"/>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0" fontId="5" fillId="0" borderId="10" xfId="40" applyFont="1" applyBorder="1" applyAlignment="1">
      <alignment horizontal="center" vertical="center"/>
    </xf>
    <xf numFmtId="0" fontId="5" fillId="0" borderId="20" xfId="40" applyFont="1" applyBorder="1" applyAlignment="1">
      <alignment horizontal="center"/>
    </xf>
    <xf numFmtId="0" fontId="5" fillId="0" borderId="4"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74" fillId="0" borderId="16" xfId="0" applyFont="1" applyFill="1" applyBorder="1" applyAlignment="1">
      <alignment horizontal="center" vertical="center" wrapText="1"/>
    </xf>
    <xf numFmtId="0" fontId="74" fillId="0" borderId="21" xfId="0" applyFont="1" applyFill="1" applyBorder="1" applyAlignment="1">
      <alignment horizontal="center" vertical="center" wrapText="1"/>
    </xf>
    <xf numFmtId="0" fontId="74" fillId="0" borderId="22" xfId="0" applyFont="1" applyFill="1" applyBorder="1" applyAlignment="1">
      <alignment horizontal="center" vertical="center" wrapText="1"/>
    </xf>
    <xf numFmtId="0" fontId="74" fillId="0" borderId="23" xfId="0" applyFont="1" applyFill="1" applyBorder="1" applyAlignment="1">
      <alignment horizontal="center" vertical="center" wrapText="1"/>
    </xf>
    <xf numFmtId="0" fontId="77" fillId="32" borderId="10" xfId="39" applyFont="1" applyFill="1" applyBorder="1" applyAlignment="1">
      <alignment horizontal="center"/>
    </xf>
    <xf numFmtId="0" fontId="77" fillId="0" borderId="10" xfId="39" applyFont="1" applyBorder="1" applyAlignment="1">
      <alignment horizontal="left"/>
    </xf>
    <xf numFmtId="0" fontId="5" fillId="0" borderId="13" xfId="39" applyFont="1" applyBorder="1" applyAlignment="1">
      <alignment horizontal="center"/>
    </xf>
    <xf numFmtId="0" fontId="5" fillId="0" borderId="17" xfId="39" applyFont="1" applyBorder="1" applyAlignment="1">
      <alignment horizontal="center"/>
    </xf>
    <xf numFmtId="165" fontId="5" fillId="0" borderId="10" xfId="39" applyNumberFormat="1" applyFont="1" applyBorder="1" applyAlignment="1">
      <alignment horizontal="center"/>
    </xf>
    <xf numFmtId="0" fontId="77" fillId="0" borderId="10" xfId="39" applyFont="1" applyBorder="1" applyAlignment="1">
      <alignment horizontal="left" wrapText="1"/>
    </xf>
    <xf numFmtId="0" fontId="63" fillId="32" borderId="10" xfId="39" applyFont="1" applyFill="1" applyBorder="1" applyAlignment="1">
      <alignment horizontal="center"/>
    </xf>
    <xf numFmtId="0" fontId="63" fillId="0" borderId="10" xfId="39" applyFont="1" applyBorder="1" applyAlignment="1"/>
    <xf numFmtId="0" fontId="63" fillId="0" borderId="13" xfId="39" applyFont="1" applyBorder="1" applyAlignment="1">
      <alignment horizontal="center"/>
    </xf>
    <xf numFmtId="0" fontId="63" fillId="0" borderId="17" xfId="39" applyFont="1" applyBorder="1" applyAlignment="1">
      <alignment horizontal="center"/>
    </xf>
    <xf numFmtId="0" fontId="63" fillId="0" borderId="13" xfId="39" applyFont="1" applyBorder="1" applyAlignment="1">
      <alignment horizontal="left"/>
    </xf>
    <xf numFmtId="0" fontId="63" fillId="0" borderId="17" xfId="39" applyFont="1" applyBorder="1" applyAlignment="1">
      <alignment horizontal="left"/>
    </xf>
    <xf numFmtId="0" fontId="63" fillId="0" borderId="10" xfId="39" applyFont="1" applyBorder="1" applyAlignment="1">
      <alignment horizontal="left"/>
    </xf>
    <xf numFmtId="0" fontId="72" fillId="0" borderId="10" xfId="39" applyFont="1" applyBorder="1" applyAlignment="1">
      <alignment horizontal="left"/>
    </xf>
    <xf numFmtId="0" fontId="72" fillId="0" borderId="0" xfId="39" applyFont="1" applyAlignment="1">
      <alignment horizontal="center"/>
    </xf>
    <xf numFmtId="0" fontId="72" fillId="0" borderId="10" xfId="39" applyFont="1" applyBorder="1" applyAlignment="1">
      <alignment horizontal="center"/>
    </xf>
    <xf numFmtId="0" fontId="63" fillId="0" borderId="18" xfId="39" applyFont="1" applyBorder="1" applyAlignment="1">
      <alignment horizontal="center"/>
    </xf>
    <xf numFmtId="0" fontId="77" fillId="0" borderId="18" xfId="0" applyFont="1" applyBorder="1" applyAlignment="1">
      <alignment horizontal="left"/>
    </xf>
    <xf numFmtId="0" fontId="77" fillId="0" borderId="17"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88+129_R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1+276_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95+148_R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96+209_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97+177_R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02+795_R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1 cell "/>
      <sheetName val="MISC"/>
      <sheetName val="PROTECTION WORK"/>
      <sheetName val="PSC_Void"/>
      <sheetName val="PSC_BOX"/>
      <sheetName val="46 BOX"/>
      <sheetName val="BOX"/>
      <sheetName val="IND RETURN"/>
      <sheetName val="Str Steel span1&amp;3"/>
      <sheetName val="Rehab."/>
    </sheetNames>
    <sheetDataSet>
      <sheetData sheetId="0">
        <row r="6">
          <cell r="D6">
            <v>917.60599999999999</v>
          </cell>
        </row>
        <row r="19">
          <cell r="D19">
            <v>1145.4949999999999</v>
          </cell>
        </row>
        <row r="20">
          <cell r="D20">
            <v>403.86899999999997</v>
          </cell>
        </row>
        <row r="21">
          <cell r="D21">
            <v>109.041</v>
          </cell>
        </row>
        <row r="40">
          <cell r="D40">
            <v>372.74799999999999</v>
          </cell>
        </row>
        <row r="47">
          <cell r="D47">
            <v>448.65500000000003</v>
          </cell>
        </row>
        <row r="53">
          <cell r="D53">
            <v>0</v>
          </cell>
        </row>
        <row r="59">
          <cell r="D59">
            <v>75.900000000000006</v>
          </cell>
        </row>
        <row r="98">
          <cell r="D98">
            <v>58.38</v>
          </cell>
        </row>
        <row r="99">
          <cell r="D99">
            <v>27.939</v>
          </cell>
        </row>
        <row r="100">
          <cell r="D100">
            <v>55.6</v>
          </cell>
        </row>
        <row r="102">
          <cell r="D102">
            <v>0</v>
          </cell>
        </row>
        <row r="104">
          <cell r="D104">
            <v>28.594000000000001</v>
          </cell>
        </row>
        <row r="105">
          <cell r="D105">
            <v>34.515000000000001</v>
          </cell>
        </row>
        <row r="106">
          <cell r="D106">
            <v>7.4980000000000002</v>
          </cell>
        </row>
        <row r="134">
          <cell r="D134">
            <v>8</v>
          </cell>
        </row>
        <row r="136">
          <cell r="D136">
            <v>0</v>
          </cell>
        </row>
        <row r="137">
          <cell r="D137">
            <v>0</v>
          </cell>
        </row>
        <row r="138">
          <cell r="D138">
            <v>717.68799999999999</v>
          </cell>
        </row>
        <row r="141">
          <cell r="D141">
            <v>490</v>
          </cell>
        </row>
        <row r="143">
          <cell r="D143">
            <v>250.2</v>
          </cell>
        </row>
        <row r="144">
          <cell r="D144">
            <v>10.007999999999999</v>
          </cell>
        </row>
        <row r="145">
          <cell r="D145">
            <v>250.2</v>
          </cell>
        </row>
        <row r="146">
          <cell r="D146">
            <v>4</v>
          </cell>
        </row>
        <row r="149">
          <cell r="D149">
            <v>44</v>
          </cell>
        </row>
        <row r="155">
          <cell r="D155">
            <v>0</v>
          </cell>
        </row>
        <row r="158">
          <cell r="D158">
            <v>0</v>
          </cell>
        </row>
        <row r="159">
          <cell r="D159">
            <v>55.6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742.72299999999984</v>
          </cell>
        </row>
        <row r="7">
          <cell r="D7">
            <v>320.92</v>
          </cell>
        </row>
        <row r="10">
          <cell r="D10">
            <v>0</v>
          </cell>
        </row>
        <row r="11">
          <cell r="D11">
            <v>0</v>
          </cell>
        </row>
        <row r="19">
          <cell r="D19">
            <v>1223.99</v>
          </cell>
        </row>
        <row r="20">
          <cell r="D20">
            <v>356.57900000000001</v>
          </cell>
        </row>
        <row r="21">
          <cell r="D21">
            <v>72.507000000000005</v>
          </cell>
        </row>
        <row r="40">
          <cell r="D40">
            <v>241.548</v>
          </cell>
        </row>
        <row r="47">
          <cell r="D47">
            <v>83.557599999999994</v>
          </cell>
        </row>
        <row r="48">
          <cell r="D48">
            <v>246.07071999999999</v>
          </cell>
        </row>
        <row r="53">
          <cell r="D53">
            <v>35.810399999999994</v>
          </cell>
        </row>
        <row r="54">
          <cell r="D54">
            <v>106.99488000000001</v>
          </cell>
        </row>
        <row r="69">
          <cell r="D69">
            <v>158.77699999999999</v>
          </cell>
        </row>
        <row r="87">
          <cell r="D87">
            <v>0</v>
          </cell>
        </row>
        <row r="98">
          <cell r="D98">
            <v>46.2</v>
          </cell>
        </row>
        <row r="99">
          <cell r="D99">
            <v>21.78</v>
          </cell>
        </row>
        <row r="100">
          <cell r="D100">
            <v>87.2</v>
          </cell>
        </row>
        <row r="102">
          <cell r="D102">
            <v>0</v>
          </cell>
        </row>
        <row r="104">
          <cell r="D104">
            <v>21.66</v>
          </cell>
        </row>
        <row r="105">
          <cell r="D105">
            <v>41.262999999999998</v>
          </cell>
        </row>
        <row r="106">
          <cell r="D106">
            <v>32.980000000000004</v>
          </cell>
        </row>
        <row r="109">
          <cell r="D109">
            <v>0</v>
          </cell>
        </row>
        <row r="112">
          <cell r="D112">
            <v>144000</v>
          </cell>
        </row>
        <row r="116">
          <cell r="D116">
            <v>0</v>
          </cell>
        </row>
        <row r="120">
          <cell r="D120">
            <v>0</v>
          </cell>
        </row>
        <row r="128">
          <cell r="D128">
            <v>0</v>
          </cell>
        </row>
        <row r="131">
          <cell r="D131">
            <v>44</v>
          </cell>
        </row>
        <row r="134">
          <cell r="D134">
            <v>8</v>
          </cell>
        </row>
        <row r="136">
          <cell r="D136">
            <v>0</v>
          </cell>
        </row>
        <row r="137">
          <cell r="D137">
            <v>0</v>
          </cell>
        </row>
        <row r="138">
          <cell r="D138">
            <v>0</v>
          </cell>
        </row>
        <row r="139">
          <cell r="D139">
            <v>50.822000000000003</v>
          </cell>
        </row>
        <row r="140">
          <cell r="D140">
            <v>101.643</v>
          </cell>
        </row>
        <row r="141">
          <cell r="D141">
            <v>290</v>
          </cell>
        </row>
        <row r="143">
          <cell r="D143">
            <v>392.4</v>
          </cell>
        </row>
        <row r="144">
          <cell r="D144">
            <v>15.696</v>
          </cell>
        </row>
        <row r="145">
          <cell r="D145">
            <v>392.4</v>
          </cell>
        </row>
        <row r="146">
          <cell r="D146">
            <v>2</v>
          </cell>
        </row>
        <row r="159">
          <cell r="D159">
            <v>43.6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26.6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274.14600000000002</v>
          </cell>
        </row>
        <row r="7">
          <cell r="D7">
            <v>181.08600000000001</v>
          </cell>
        </row>
        <row r="10">
          <cell r="D10">
            <v>0</v>
          </cell>
        </row>
        <row r="11">
          <cell r="D11">
            <v>0</v>
          </cell>
        </row>
        <row r="19">
          <cell r="D19">
            <v>347.077</v>
          </cell>
        </row>
        <row r="20">
          <cell r="D20">
            <v>131.4</v>
          </cell>
        </row>
        <row r="21">
          <cell r="D21">
            <v>30.883000000000003</v>
          </cell>
        </row>
        <row r="40">
          <cell r="D40">
            <v>82.902000000000001</v>
          </cell>
        </row>
        <row r="47">
          <cell r="D47">
            <v>31.269699999999997</v>
          </cell>
        </row>
        <row r="48">
          <cell r="D48">
            <v>74.514019999999988</v>
          </cell>
        </row>
        <row r="53">
          <cell r="D53">
            <v>13.401299999999999</v>
          </cell>
        </row>
        <row r="54">
          <cell r="D54">
            <v>32.702579999999998</v>
          </cell>
        </row>
        <row r="69">
          <cell r="D69">
            <v>78.239000000000004</v>
          </cell>
        </row>
        <row r="87">
          <cell r="D87">
            <v>114.33</v>
          </cell>
        </row>
        <row r="98">
          <cell r="D98">
            <v>23.1</v>
          </cell>
        </row>
        <row r="99">
          <cell r="D99">
            <v>10.89</v>
          </cell>
        </row>
        <row r="100">
          <cell r="D100">
            <v>66</v>
          </cell>
        </row>
        <row r="102">
          <cell r="D102">
            <v>0</v>
          </cell>
        </row>
        <row r="104">
          <cell r="D104">
            <v>7.202</v>
          </cell>
        </row>
        <row r="105">
          <cell r="D105">
            <v>13.428000000000001</v>
          </cell>
        </row>
        <row r="106">
          <cell r="D106">
            <v>30.559000000000001</v>
          </cell>
        </row>
        <row r="109">
          <cell r="D109">
            <v>5.1449999999999996</v>
          </cell>
        </row>
        <row r="112">
          <cell r="D112">
            <v>0</v>
          </cell>
        </row>
        <row r="116">
          <cell r="D116">
            <v>1</v>
          </cell>
        </row>
        <row r="120">
          <cell r="D120">
            <v>3</v>
          </cell>
        </row>
        <row r="128">
          <cell r="D128">
            <v>4</v>
          </cell>
        </row>
        <row r="131">
          <cell r="D131">
            <v>22</v>
          </cell>
        </row>
        <row r="134">
          <cell r="D134">
            <v>7</v>
          </cell>
        </row>
        <row r="136">
          <cell r="D136">
            <v>0</v>
          </cell>
        </row>
        <row r="137">
          <cell r="D137">
            <v>0</v>
          </cell>
        </row>
        <row r="138">
          <cell r="D138">
            <v>0</v>
          </cell>
        </row>
        <row r="139">
          <cell r="D139">
            <v>12.904999999999999</v>
          </cell>
        </row>
        <row r="140">
          <cell r="D140">
            <v>25.809000000000001</v>
          </cell>
        </row>
        <row r="141">
          <cell r="D141">
            <v>75</v>
          </cell>
        </row>
        <row r="143">
          <cell r="D143">
            <v>297</v>
          </cell>
        </row>
        <row r="144">
          <cell r="D144">
            <v>11.88</v>
          </cell>
        </row>
        <row r="145">
          <cell r="D145">
            <v>297</v>
          </cell>
        </row>
        <row r="146">
          <cell r="D146">
            <v>2</v>
          </cell>
        </row>
        <row r="159">
          <cell r="D159">
            <v>33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1.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314.23400000000004</v>
          </cell>
        </row>
        <row r="7">
          <cell r="D7">
            <v>61.02</v>
          </cell>
        </row>
        <row r="10">
          <cell r="D10">
            <v>0</v>
          </cell>
        </row>
        <row r="11">
          <cell r="D11">
            <v>0</v>
          </cell>
        </row>
        <row r="19">
          <cell r="D19">
            <v>214.98699999999999</v>
          </cell>
        </row>
        <row r="20">
          <cell r="D20">
            <v>98.466000000000008</v>
          </cell>
        </row>
        <row r="21">
          <cell r="D21">
            <v>25.667000000000002</v>
          </cell>
        </row>
        <row r="40">
          <cell r="D40">
            <v>65.311000000000007</v>
          </cell>
        </row>
        <row r="47">
          <cell r="D47">
            <v>16.6341</v>
          </cell>
        </row>
        <row r="48">
          <cell r="D48">
            <v>89.327600000000004</v>
          </cell>
        </row>
        <row r="53">
          <cell r="D53">
            <v>7.1289000000000007</v>
          </cell>
        </row>
        <row r="54">
          <cell r="D54">
            <v>0</v>
          </cell>
        </row>
        <row r="69">
          <cell r="D69">
            <v>57.3</v>
          </cell>
        </row>
        <row r="87">
          <cell r="D87">
            <v>0</v>
          </cell>
        </row>
        <row r="98">
          <cell r="D98">
            <v>23.1</v>
          </cell>
        </row>
        <row r="99">
          <cell r="D99">
            <v>10.89</v>
          </cell>
        </row>
        <row r="100">
          <cell r="D100">
            <v>37.6</v>
          </cell>
        </row>
        <row r="102">
          <cell r="D102">
            <v>0</v>
          </cell>
        </row>
        <row r="104">
          <cell r="D104">
            <v>5.9710000000000001</v>
          </cell>
        </row>
        <row r="105">
          <cell r="D105">
            <v>10.327999999999999</v>
          </cell>
        </row>
        <row r="106">
          <cell r="D106">
            <v>11.913</v>
          </cell>
        </row>
        <row r="109">
          <cell r="D109">
            <v>0</v>
          </cell>
        </row>
        <row r="112">
          <cell r="D112">
            <v>72000</v>
          </cell>
        </row>
        <row r="116">
          <cell r="D116">
            <v>0</v>
          </cell>
        </row>
        <row r="120">
          <cell r="D120">
            <v>0</v>
          </cell>
        </row>
        <row r="128">
          <cell r="D128">
            <v>0</v>
          </cell>
        </row>
        <row r="131">
          <cell r="D131">
            <v>22</v>
          </cell>
        </row>
        <row r="134">
          <cell r="D134">
            <v>4</v>
          </cell>
        </row>
        <row r="136">
          <cell r="D136">
            <v>0</v>
          </cell>
        </row>
        <row r="137">
          <cell r="D137">
            <v>0</v>
          </cell>
        </row>
        <row r="138">
          <cell r="D138">
            <v>0</v>
          </cell>
        </row>
        <row r="139">
          <cell r="D139">
            <v>5.8440000000000003</v>
          </cell>
        </row>
        <row r="140">
          <cell r="D140">
            <v>11.688000000000001</v>
          </cell>
        </row>
        <row r="141">
          <cell r="D141">
            <v>53</v>
          </cell>
        </row>
        <row r="143">
          <cell r="D143">
            <v>169.2</v>
          </cell>
        </row>
        <row r="144">
          <cell r="D144">
            <v>6.7679999999999998</v>
          </cell>
        </row>
        <row r="145">
          <cell r="D145">
            <v>169.2</v>
          </cell>
        </row>
        <row r="146">
          <cell r="D146">
            <v>2</v>
          </cell>
        </row>
        <row r="159">
          <cell r="D159">
            <v>18.8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1 cell "/>
      <sheetName val="MISC"/>
      <sheetName val="PROTECTION WORK"/>
      <sheetName val="PSC_Void"/>
      <sheetName val="PSC_BOX"/>
      <sheetName val="46 BOX"/>
      <sheetName val="BOX"/>
      <sheetName val="IND RETURN"/>
      <sheetName val="Str Steel span1&amp;3"/>
      <sheetName val="Rehab."/>
    </sheetNames>
    <sheetDataSet>
      <sheetData sheetId="0">
        <row r="6">
          <cell r="D6">
            <v>303.11799999999999</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135.119</v>
          </cell>
        </row>
        <row r="20">
          <cell r="D20">
            <v>84.063999999999993</v>
          </cell>
        </row>
        <row r="21">
          <cell r="D21">
            <v>35.270000000000003</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103</v>
          </cell>
        </row>
        <row r="42">
          <cell r="D42">
            <v>0</v>
          </cell>
        </row>
        <row r="43">
          <cell r="D43">
            <v>0</v>
          </cell>
        </row>
        <row r="44">
          <cell r="D44">
            <v>0</v>
          </cell>
        </row>
        <row r="45">
          <cell r="D45">
            <v>0</v>
          </cell>
        </row>
        <row r="46">
          <cell r="D46">
            <v>0</v>
          </cell>
        </row>
        <row r="47">
          <cell r="D47">
            <v>81.540999999999997</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37.950000000000003</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29.19</v>
          </cell>
        </row>
        <row r="99">
          <cell r="D99">
            <v>13.97</v>
          </cell>
        </row>
        <row r="100">
          <cell r="D100">
            <v>27.8</v>
          </cell>
        </row>
        <row r="101">
          <cell r="D101">
            <v>0</v>
          </cell>
        </row>
        <row r="102">
          <cell r="D102">
            <v>0</v>
          </cell>
        </row>
        <row r="103">
          <cell r="D103">
            <v>0</v>
          </cell>
        </row>
        <row r="104">
          <cell r="D104">
            <v>8.4610000000000003</v>
          </cell>
        </row>
        <row r="105">
          <cell r="D105">
            <v>6.5869999999999997</v>
          </cell>
        </row>
        <row r="106">
          <cell r="D106">
            <v>3.75</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4</v>
          </cell>
        </row>
        <row r="135">
          <cell r="D135">
            <v>0</v>
          </cell>
        </row>
        <row r="136">
          <cell r="D136">
            <v>0</v>
          </cell>
        </row>
        <row r="137">
          <cell r="D137">
            <v>0</v>
          </cell>
        </row>
        <row r="138">
          <cell r="D138">
            <v>79.682000000000002</v>
          </cell>
        </row>
        <row r="139">
          <cell r="D139">
            <v>0</v>
          </cell>
        </row>
        <row r="140">
          <cell r="D140">
            <v>0</v>
          </cell>
        </row>
        <row r="141">
          <cell r="D141">
            <v>82</v>
          </cell>
        </row>
        <row r="142">
          <cell r="D142">
            <v>0</v>
          </cell>
        </row>
        <row r="143">
          <cell r="D143">
            <v>125.1</v>
          </cell>
        </row>
        <row r="144">
          <cell r="D144">
            <v>5.0039999999999996</v>
          </cell>
        </row>
        <row r="145">
          <cell r="D145">
            <v>125.1</v>
          </cell>
        </row>
        <row r="146">
          <cell r="D146">
            <v>2</v>
          </cell>
        </row>
        <row r="147">
          <cell r="D147">
            <v>0</v>
          </cell>
        </row>
        <row r="148">
          <cell r="D148">
            <v>0</v>
          </cell>
        </row>
        <row r="149">
          <cell r="D149">
            <v>22</v>
          </cell>
        </row>
        <row r="150">
          <cell r="D150">
            <v>0</v>
          </cell>
        </row>
        <row r="151">
          <cell r="D151">
            <v>0</v>
          </cell>
        </row>
        <row r="152">
          <cell r="D152">
            <v>0</v>
          </cell>
        </row>
        <row r="153">
          <cell r="D153">
            <v>0</v>
          </cell>
        </row>
        <row r="154">
          <cell r="D154">
            <v>0</v>
          </cell>
        </row>
        <row r="155">
          <cell r="D155">
            <v>0</v>
          </cell>
        </row>
        <row r="156">
          <cell r="D156">
            <v>0</v>
          </cell>
        </row>
        <row r="157">
          <cell r="D157">
            <v>0</v>
          </cell>
        </row>
        <row r="158">
          <cell r="D158">
            <v>0</v>
          </cell>
        </row>
        <row r="159">
          <cell r="D159">
            <v>27.8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 PIER PILE "/>
      <sheetName val="ABUT OPEN"/>
      <sheetName val="PIER OPEN"/>
      <sheetName val="SLAB"/>
      <sheetName val="20.5m RCC SUP"/>
      <sheetName val="12m RCC SUP"/>
      <sheetName val="30.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2718.6770000000001</v>
          </cell>
        </row>
        <row r="16">
          <cell r="D16">
            <v>0</v>
          </cell>
        </row>
        <row r="19">
          <cell r="D19">
            <v>4599.9769999999999</v>
          </cell>
        </row>
        <row r="20">
          <cell r="D20">
            <v>652.59399999999994</v>
          </cell>
        </row>
        <row r="21">
          <cell r="D21">
            <v>141.315</v>
          </cell>
        </row>
        <row r="23">
          <cell r="D23">
            <v>0</v>
          </cell>
        </row>
        <row r="24">
          <cell r="D24">
            <v>0</v>
          </cell>
        </row>
        <row r="26">
          <cell r="D26">
            <v>0</v>
          </cell>
        </row>
        <row r="27">
          <cell r="D27">
            <v>0</v>
          </cell>
        </row>
        <row r="29">
          <cell r="D29">
            <v>0</v>
          </cell>
        </row>
        <row r="30">
          <cell r="D30">
            <v>0</v>
          </cell>
        </row>
        <row r="31">
          <cell r="D31">
            <v>0</v>
          </cell>
        </row>
        <row r="32">
          <cell r="D32">
            <v>0</v>
          </cell>
        </row>
        <row r="36">
          <cell r="D36">
            <v>0</v>
          </cell>
        </row>
        <row r="40">
          <cell r="D40">
            <v>95.661000000000001</v>
          </cell>
        </row>
        <row r="48">
          <cell r="D48">
            <v>1161.0304000000001</v>
          </cell>
        </row>
        <row r="54">
          <cell r="D54">
            <v>290.25760000000002</v>
          </cell>
        </row>
        <row r="69">
          <cell r="D69">
            <v>751.08899999999994</v>
          </cell>
        </row>
        <row r="87">
          <cell r="D87">
            <v>0</v>
          </cell>
        </row>
        <row r="98">
          <cell r="D98">
            <v>37.799999999999997</v>
          </cell>
        </row>
        <row r="99">
          <cell r="D99">
            <v>18.36</v>
          </cell>
        </row>
        <row r="100">
          <cell r="D100">
            <v>274</v>
          </cell>
        </row>
        <row r="102">
          <cell r="D102">
            <v>0</v>
          </cell>
        </row>
        <row r="104">
          <cell r="D104">
            <v>70.924999999999997</v>
          </cell>
        </row>
        <row r="105">
          <cell r="D105">
            <v>151.07</v>
          </cell>
        </row>
        <row r="106">
          <cell r="D106">
            <v>152.928</v>
          </cell>
        </row>
        <row r="109">
          <cell r="D109">
            <v>0</v>
          </cell>
        </row>
        <row r="112">
          <cell r="D112">
            <v>2178000</v>
          </cell>
        </row>
        <row r="116">
          <cell r="D116">
            <v>0</v>
          </cell>
        </row>
        <row r="120">
          <cell r="D120">
            <v>0</v>
          </cell>
        </row>
        <row r="128">
          <cell r="D128">
            <v>0</v>
          </cell>
        </row>
        <row r="131">
          <cell r="D131">
            <v>66</v>
          </cell>
        </row>
        <row r="134">
          <cell r="D134">
            <v>28</v>
          </cell>
        </row>
        <row r="136">
          <cell r="D136">
            <v>0</v>
          </cell>
        </row>
        <row r="137">
          <cell r="D137">
            <v>86.1</v>
          </cell>
        </row>
        <row r="138">
          <cell r="D138">
            <v>0</v>
          </cell>
        </row>
        <row r="139">
          <cell r="D139">
            <v>52.779000000000003</v>
          </cell>
        </row>
        <row r="140">
          <cell r="D140">
            <v>105.559</v>
          </cell>
        </row>
        <row r="141">
          <cell r="D141">
            <v>1085</v>
          </cell>
        </row>
        <row r="143">
          <cell r="D143">
            <v>1233</v>
          </cell>
        </row>
        <row r="144">
          <cell r="D144">
            <v>49.32</v>
          </cell>
        </row>
        <row r="145">
          <cell r="D145">
            <v>1233</v>
          </cell>
        </row>
        <row r="146">
          <cell r="D146">
            <v>2</v>
          </cell>
        </row>
        <row r="159">
          <cell r="D159">
            <v>137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7"/>
  <sheetViews>
    <sheetView view="pageBreakPreview" zoomScale="55" zoomScaleNormal="120" zoomScaleSheetLayoutView="55" workbookViewId="0">
      <pane ySplit="4" topLeftCell="A5" activePane="bottomLeft" state="frozen"/>
      <selection pane="bottomLeft" activeCell="J8" sqref="J8"/>
    </sheetView>
  </sheetViews>
  <sheetFormatPr defaultRowHeight="12" x14ac:dyDescent="0.2"/>
  <cols>
    <col min="1" max="1" width="9.28515625" style="745" bestFit="1" customWidth="1"/>
    <col min="2" max="2" width="200.28515625" style="770" customWidth="1"/>
    <col min="3" max="3" width="9.140625" style="829"/>
    <col min="4" max="10" width="13.42578125" style="745" customWidth="1"/>
    <col min="11" max="11" width="9.140625" style="745" customWidth="1"/>
    <col min="12" max="12" width="11.85546875" style="745" customWidth="1"/>
    <col min="13" max="260" width="9.140625" style="745"/>
    <col min="261" max="261" width="57.42578125" style="745" customWidth="1"/>
    <col min="262" max="264" width="9.140625" style="745"/>
    <col min="265" max="265" width="11.85546875" style="745" customWidth="1"/>
    <col min="266" max="516" width="9.140625" style="745"/>
    <col min="517" max="517" width="57.42578125" style="745" customWidth="1"/>
    <col min="518" max="520" width="9.140625" style="745"/>
    <col min="521" max="521" width="11.85546875" style="745" customWidth="1"/>
    <col min="522" max="772" width="9.140625" style="745"/>
    <col min="773" max="773" width="57.42578125" style="745" customWidth="1"/>
    <col min="774" max="776" width="9.140625" style="745"/>
    <col min="777" max="777" width="11.85546875" style="745" customWidth="1"/>
    <col min="778" max="1028" width="9.140625" style="745"/>
    <col min="1029" max="1029" width="57.42578125" style="745" customWidth="1"/>
    <col min="1030" max="1032" width="9.140625" style="745"/>
    <col min="1033" max="1033" width="11.85546875" style="745" customWidth="1"/>
    <col min="1034" max="1284" width="9.140625" style="745"/>
    <col min="1285" max="1285" width="57.42578125" style="745" customWidth="1"/>
    <col min="1286" max="1288" width="9.140625" style="745"/>
    <col min="1289" max="1289" width="11.85546875" style="745" customWidth="1"/>
    <col min="1290" max="1540" width="9.140625" style="745"/>
    <col min="1541" max="1541" width="57.42578125" style="745" customWidth="1"/>
    <col min="1542" max="1544" width="9.140625" style="745"/>
    <col min="1545" max="1545" width="11.85546875" style="745" customWidth="1"/>
    <col min="1546" max="1796" width="9.140625" style="745"/>
    <col min="1797" max="1797" width="57.42578125" style="745" customWidth="1"/>
    <col min="1798" max="1800" width="9.140625" style="745"/>
    <col min="1801" max="1801" width="11.85546875" style="745" customWidth="1"/>
    <col min="1802" max="2052" width="9.140625" style="745"/>
    <col min="2053" max="2053" width="57.42578125" style="745" customWidth="1"/>
    <col min="2054" max="2056" width="9.140625" style="745"/>
    <col min="2057" max="2057" width="11.85546875" style="745" customWidth="1"/>
    <col min="2058" max="2308" width="9.140625" style="745"/>
    <col min="2309" max="2309" width="57.42578125" style="745" customWidth="1"/>
    <col min="2310" max="2312" width="9.140625" style="745"/>
    <col min="2313" max="2313" width="11.85546875" style="745" customWidth="1"/>
    <col min="2314" max="2564" width="9.140625" style="745"/>
    <col min="2565" max="2565" width="57.42578125" style="745" customWidth="1"/>
    <col min="2566" max="2568" width="9.140625" style="745"/>
    <col min="2569" max="2569" width="11.85546875" style="745" customWidth="1"/>
    <col min="2570" max="2820" width="9.140625" style="745"/>
    <col min="2821" max="2821" width="57.42578125" style="745" customWidth="1"/>
    <col min="2822" max="2824" width="9.140625" style="745"/>
    <col min="2825" max="2825" width="11.85546875" style="745" customWidth="1"/>
    <col min="2826" max="3076" width="9.140625" style="745"/>
    <col min="3077" max="3077" width="57.42578125" style="745" customWidth="1"/>
    <col min="3078" max="3080" width="9.140625" style="745"/>
    <col min="3081" max="3081" width="11.85546875" style="745" customWidth="1"/>
    <col min="3082" max="3332" width="9.140625" style="745"/>
    <col min="3333" max="3333" width="57.42578125" style="745" customWidth="1"/>
    <col min="3334" max="3336" width="9.140625" style="745"/>
    <col min="3337" max="3337" width="11.85546875" style="745" customWidth="1"/>
    <col min="3338" max="3588" width="9.140625" style="745"/>
    <col min="3589" max="3589" width="57.42578125" style="745" customWidth="1"/>
    <col min="3590" max="3592" width="9.140625" style="745"/>
    <col min="3593" max="3593" width="11.85546875" style="745" customWidth="1"/>
    <col min="3594" max="3844" width="9.140625" style="745"/>
    <col min="3845" max="3845" width="57.42578125" style="745" customWidth="1"/>
    <col min="3846" max="3848" width="9.140625" style="745"/>
    <col min="3849" max="3849" width="11.85546875" style="745" customWidth="1"/>
    <col min="3850" max="4100" width="9.140625" style="745"/>
    <col min="4101" max="4101" width="57.42578125" style="745" customWidth="1"/>
    <col min="4102" max="4104" width="9.140625" style="745"/>
    <col min="4105" max="4105" width="11.85546875" style="745" customWidth="1"/>
    <col min="4106" max="4356" width="9.140625" style="745"/>
    <col min="4357" max="4357" width="57.42578125" style="745" customWidth="1"/>
    <col min="4358" max="4360" width="9.140625" style="745"/>
    <col min="4361" max="4361" width="11.85546875" style="745" customWidth="1"/>
    <col min="4362" max="4612" width="9.140625" style="745"/>
    <col min="4613" max="4613" width="57.42578125" style="745" customWidth="1"/>
    <col min="4614" max="4616" width="9.140625" style="745"/>
    <col min="4617" max="4617" width="11.85546875" style="745" customWidth="1"/>
    <col min="4618" max="4868" width="9.140625" style="745"/>
    <col min="4869" max="4869" width="57.42578125" style="745" customWidth="1"/>
    <col min="4870" max="4872" width="9.140625" style="745"/>
    <col min="4873" max="4873" width="11.85546875" style="745" customWidth="1"/>
    <col min="4874" max="5124" width="9.140625" style="745"/>
    <col min="5125" max="5125" width="57.42578125" style="745" customWidth="1"/>
    <col min="5126" max="5128" width="9.140625" style="745"/>
    <col min="5129" max="5129" width="11.85546875" style="745" customWidth="1"/>
    <col min="5130" max="5380" width="9.140625" style="745"/>
    <col min="5381" max="5381" width="57.42578125" style="745" customWidth="1"/>
    <col min="5382" max="5384" width="9.140625" style="745"/>
    <col min="5385" max="5385" width="11.85546875" style="745" customWidth="1"/>
    <col min="5386" max="5636" width="9.140625" style="745"/>
    <col min="5637" max="5637" width="57.42578125" style="745" customWidth="1"/>
    <col min="5638" max="5640" width="9.140625" style="745"/>
    <col min="5641" max="5641" width="11.85546875" style="745" customWidth="1"/>
    <col min="5642" max="5892" width="9.140625" style="745"/>
    <col min="5893" max="5893" width="57.42578125" style="745" customWidth="1"/>
    <col min="5894" max="5896" width="9.140625" style="745"/>
    <col min="5897" max="5897" width="11.85546875" style="745" customWidth="1"/>
    <col min="5898" max="6148" width="9.140625" style="745"/>
    <col min="6149" max="6149" width="57.42578125" style="745" customWidth="1"/>
    <col min="6150" max="6152" width="9.140625" style="745"/>
    <col min="6153" max="6153" width="11.85546875" style="745" customWidth="1"/>
    <col min="6154" max="6404" width="9.140625" style="745"/>
    <col min="6405" max="6405" width="57.42578125" style="745" customWidth="1"/>
    <col min="6406" max="6408" width="9.140625" style="745"/>
    <col min="6409" max="6409" width="11.85546875" style="745" customWidth="1"/>
    <col min="6410" max="6660" width="9.140625" style="745"/>
    <col min="6661" max="6661" width="57.42578125" style="745" customWidth="1"/>
    <col min="6662" max="6664" width="9.140625" style="745"/>
    <col min="6665" max="6665" width="11.85546875" style="745" customWidth="1"/>
    <col min="6666" max="6916" width="9.140625" style="745"/>
    <col min="6917" max="6917" width="57.42578125" style="745" customWidth="1"/>
    <col min="6918" max="6920" width="9.140625" style="745"/>
    <col min="6921" max="6921" width="11.85546875" style="745" customWidth="1"/>
    <col min="6922" max="7172" width="9.140625" style="745"/>
    <col min="7173" max="7173" width="57.42578125" style="745" customWidth="1"/>
    <col min="7174" max="7176" width="9.140625" style="745"/>
    <col min="7177" max="7177" width="11.85546875" style="745" customWidth="1"/>
    <col min="7178" max="7428" width="9.140625" style="745"/>
    <col min="7429" max="7429" width="57.42578125" style="745" customWidth="1"/>
    <col min="7430" max="7432" width="9.140625" style="745"/>
    <col min="7433" max="7433" width="11.85546875" style="745" customWidth="1"/>
    <col min="7434" max="7684" width="9.140625" style="745"/>
    <col min="7685" max="7685" width="57.42578125" style="745" customWidth="1"/>
    <col min="7686" max="7688" width="9.140625" style="745"/>
    <col min="7689" max="7689" width="11.85546875" style="745" customWidth="1"/>
    <col min="7690" max="7940" width="9.140625" style="745"/>
    <col min="7941" max="7941" width="57.42578125" style="745" customWidth="1"/>
    <col min="7942" max="7944" width="9.140625" style="745"/>
    <col min="7945" max="7945" width="11.85546875" style="745" customWidth="1"/>
    <col min="7946" max="8196" width="9.140625" style="745"/>
    <col min="8197" max="8197" width="57.42578125" style="745" customWidth="1"/>
    <col min="8198" max="8200" width="9.140625" style="745"/>
    <col min="8201" max="8201" width="11.85546875" style="745" customWidth="1"/>
    <col min="8202" max="8452" width="9.140625" style="745"/>
    <col min="8453" max="8453" width="57.42578125" style="745" customWidth="1"/>
    <col min="8454" max="8456" width="9.140625" style="745"/>
    <col min="8457" max="8457" width="11.85546875" style="745" customWidth="1"/>
    <col min="8458" max="8708" width="9.140625" style="745"/>
    <col min="8709" max="8709" width="57.42578125" style="745" customWidth="1"/>
    <col min="8710" max="8712" width="9.140625" style="745"/>
    <col min="8713" max="8713" width="11.85546875" style="745" customWidth="1"/>
    <col min="8714" max="8964" width="9.140625" style="745"/>
    <col min="8965" max="8965" width="57.42578125" style="745" customWidth="1"/>
    <col min="8966" max="8968" width="9.140625" style="745"/>
    <col min="8969" max="8969" width="11.85546875" style="745" customWidth="1"/>
    <col min="8970" max="9220" width="9.140625" style="745"/>
    <col min="9221" max="9221" width="57.42578125" style="745" customWidth="1"/>
    <col min="9222" max="9224" width="9.140625" style="745"/>
    <col min="9225" max="9225" width="11.85546875" style="745" customWidth="1"/>
    <col min="9226" max="9476" width="9.140625" style="745"/>
    <col min="9477" max="9477" width="57.42578125" style="745" customWidth="1"/>
    <col min="9478" max="9480" width="9.140625" style="745"/>
    <col min="9481" max="9481" width="11.85546875" style="745" customWidth="1"/>
    <col min="9482" max="9732" width="9.140625" style="745"/>
    <col min="9733" max="9733" width="57.42578125" style="745" customWidth="1"/>
    <col min="9734" max="9736" width="9.140625" style="745"/>
    <col min="9737" max="9737" width="11.85546875" style="745" customWidth="1"/>
    <col min="9738" max="9988" width="9.140625" style="745"/>
    <col min="9989" max="9989" width="57.42578125" style="745" customWidth="1"/>
    <col min="9990" max="9992" width="9.140625" style="745"/>
    <col min="9993" max="9993" width="11.85546875" style="745" customWidth="1"/>
    <col min="9994" max="10244" width="9.140625" style="745"/>
    <col min="10245" max="10245" width="57.42578125" style="745" customWidth="1"/>
    <col min="10246" max="10248" width="9.140625" style="745"/>
    <col min="10249" max="10249" width="11.85546875" style="745" customWidth="1"/>
    <col min="10250" max="10500" width="9.140625" style="745"/>
    <col min="10501" max="10501" width="57.42578125" style="745" customWidth="1"/>
    <col min="10502" max="10504" width="9.140625" style="745"/>
    <col min="10505" max="10505" width="11.85546875" style="745" customWidth="1"/>
    <col min="10506" max="10756" width="9.140625" style="745"/>
    <col min="10757" max="10757" width="57.42578125" style="745" customWidth="1"/>
    <col min="10758" max="10760" width="9.140625" style="745"/>
    <col min="10761" max="10761" width="11.85546875" style="745" customWidth="1"/>
    <col min="10762" max="11012" width="9.140625" style="745"/>
    <col min="11013" max="11013" width="57.42578125" style="745" customWidth="1"/>
    <col min="11014" max="11016" width="9.140625" style="745"/>
    <col min="11017" max="11017" width="11.85546875" style="745" customWidth="1"/>
    <col min="11018" max="11268" width="9.140625" style="745"/>
    <col min="11269" max="11269" width="57.42578125" style="745" customWidth="1"/>
    <col min="11270" max="11272" width="9.140625" style="745"/>
    <col min="11273" max="11273" width="11.85546875" style="745" customWidth="1"/>
    <col min="11274" max="11524" width="9.140625" style="745"/>
    <col min="11525" max="11525" width="57.42578125" style="745" customWidth="1"/>
    <col min="11526" max="11528" width="9.140625" style="745"/>
    <col min="11529" max="11529" width="11.85546875" style="745" customWidth="1"/>
    <col min="11530" max="11780" width="9.140625" style="745"/>
    <col min="11781" max="11781" width="57.42578125" style="745" customWidth="1"/>
    <col min="11782" max="11784" width="9.140625" style="745"/>
    <col min="11785" max="11785" width="11.85546875" style="745" customWidth="1"/>
    <col min="11786" max="12036" width="9.140625" style="745"/>
    <col min="12037" max="12037" width="57.42578125" style="745" customWidth="1"/>
    <col min="12038" max="12040" width="9.140625" style="745"/>
    <col min="12041" max="12041" width="11.85546875" style="745" customWidth="1"/>
    <col min="12042" max="12292" width="9.140625" style="745"/>
    <col min="12293" max="12293" width="57.42578125" style="745" customWidth="1"/>
    <col min="12294" max="12296" width="9.140625" style="745"/>
    <col min="12297" max="12297" width="11.85546875" style="745" customWidth="1"/>
    <col min="12298" max="12548" width="9.140625" style="745"/>
    <col min="12549" max="12549" width="57.42578125" style="745" customWidth="1"/>
    <col min="12550" max="12552" width="9.140625" style="745"/>
    <col min="12553" max="12553" width="11.85546875" style="745" customWidth="1"/>
    <col min="12554" max="12804" width="9.140625" style="745"/>
    <col min="12805" max="12805" width="57.42578125" style="745" customWidth="1"/>
    <col min="12806" max="12808" width="9.140625" style="745"/>
    <col min="12809" max="12809" width="11.85546875" style="745" customWidth="1"/>
    <col min="12810" max="13060" width="9.140625" style="745"/>
    <col min="13061" max="13061" width="57.42578125" style="745" customWidth="1"/>
    <col min="13062" max="13064" width="9.140625" style="745"/>
    <col min="13065" max="13065" width="11.85546875" style="745" customWidth="1"/>
    <col min="13066" max="13316" width="9.140625" style="745"/>
    <col min="13317" max="13317" width="57.42578125" style="745" customWidth="1"/>
    <col min="13318" max="13320" width="9.140625" style="745"/>
    <col min="13321" max="13321" width="11.85546875" style="745" customWidth="1"/>
    <col min="13322" max="13572" width="9.140625" style="745"/>
    <col min="13573" max="13573" width="57.42578125" style="745" customWidth="1"/>
    <col min="13574" max="13576" width="9.140625" style="745"/>
    <col min="13577" max="13577" width="11.85546875" style="745" customWidth="1"/>
    <col min="13578" max="13828" width="9.140625" style="745"/>
    <col min="13829" max="13829" width="57.42578125" style="745" customWidth="1"/>
    <col min="13830" max="13832" width="9.140625" style="745"/>
    <col min="13833" max="13833" width="11.85546875" style="745" customWidth="1"/>
    <col min="13834" max="14084" width="9.140625" style="745"/>
    <col min="14085" max="14085" width="57.42578125" style="745" customWidth="1"/>
    <col min="14086" max="14088" width="9.140625" style="745"/>
    <col min="14089" max="14089" width="11.85546875" style="745" customWidth="1"/>
    <col min="14090" max="14340" width="9.140625" style="745"/>
    <col min="14341" max="14341" width="57.42578125" style="745" customWidth="1"/>
    <col min="14342" max="14344" width="9.140625" style="745"/>
    <col min="14345" max="14345" width="11.85546875" style="745" customWidth="1"/>
    <col min="14346" max="14596" width="9.140625" style="745"/>
    <col min="14597" max="14597" width="57.42578125" style="745" customWidth="1"/>
    <col min="14598" max="14600" width="9.140625" style="745"/>
    <col min="14601" max="14601" width="11.85546875" style="745" customWidth="1"/>
    <col min="14602" max="14852" width="9.140625" style="745"/>
    <col min="14853" max="14853" width="57.42578125" style="745" customWidth="1"/>
    <col min="14854" max="14856" width="9.140625" style="745"/>
    <col min="14857" max="14857" width="11.85546875" style="745" customWidth="1"/>
    <col min="14858" max="15108" width="9.140625" style="745"/>
    <col min="15109" max="15109" width="57.42578125" style="745" customWidth="1"/>
    <col min="15110" max="15112" width="9.140625" style="745"/>
    <col min="15113" max="15113" width="11.85546875" style="745" customWidth="1"/>
    <col min="15114" max="15364" width="9.140625" style="745"/>
    <col min="15365" max="15365" width="57.42578125" style="745" customWidth="1"/>
    <col min="15366" max="15368" width="9.140625" style="745"/>
    <col min="15369" max="15369" width="11.85546875" style="745" customWidth="1"/>
    <col min="15370" max="15620" width="9.140625" style="745"/>
    <col min="15621" max="15621" width="57.42578125" style="745" customWidth="1"/>
    <col min="15622" max="15624" width="9.140625" style="745"/>
    <col min="15625" max="15625" width="11.85546875" style="745" customWidth="1"/>
    <col min="15626" max="15876" width="9.140625" style="745"/>
    <col min="15877" max="15877" width="57.42578125" style="745" customWidth="1"/>
    <col min="15878" max="15880" width="9.140625" style="745"/>
    <col min="15881" max="15881" width="11.85546875" style="745" customWidth="1"/>
    <col min="15882" max="16132" width="9.140625" style="745"/>
    <col min="16133" max="16133" width="57.42578125" style="745" customWidth="1"/>
    <col min="16134" max="16136" width="9.140625" style="745"/>
    <col min="16137" max="16137" width="11.85546875" style="745" customWidth="1"/>
    <col min="16138" max="16384" width="9.140625" style="745"/>
  </cols>
  <sheetData>
    <row r="1" spans="1:17" ht="18" customHeight="1" thickBot="1" x14ac:dyDescent="0.25">
      <c r="A1" s="872" t="s">
        <v>756</v>
      </c>
      <c r="B1" s="873"/>
      <c r="C1" s="873"/>
      <c r="D1" s="873"/>
      <c r="E1" s="873"/>
      <c r="F1" s="873"/>
      <c r="G1" s="873"/>
      <c r="H1" s="873"/>
      <c r="I1" s="873"/>
      <c r="J1" s="873"/>
      <c r="K1" s="874"/>
      <c r="L1" s="874"/>
      <c r="M1" s="803"/>
      <c r="N1" s="803"/>
    </row>
    <row r="2" spans="1:17" ht="18" customHeight="1" thickBot="1" x14ac:dyDescent="0.25">
      <c r="A2" s="875" t="s">
        <v>762</v>
      </c>
      <c r="B2" s="876"/>
      <c r="C2" s="876"/>
      <c r="D2" s="876"/>
      <c r="E2" s="876"/>
      <c r="F2" s="876"/>
      <c r="G2" s="876"/>
      <c r="H2" s="876"/>
      <c r="I2" s="876"/>
      <c r="J2" s="877"/>
      <c r="K2" s="804"/>
      <c r="L2" s="805"/>
      <c r="M2" s="803"/>
      <c r="N2" s="803"/>
    </row>
    <row r="3" spans="1:17" s="770" customFormat="1" ht="18.75" hidden="1" x14ac:dyDescent="0.2">
      <c r="A3" s="861"/>
      <c r="B3" s="830"/>
      <c r="C3" s="830"/>
      <c r="D3" s="830"/>
      <c r="E3" s="830"/>
      <c r="F3" s="830"/>
      <c r="G3" s="830"/>
      <c r="H3" s="830"/>
      <c r="I3" s="830"/>
      <c r="J3" s="862"/>
    </row>
    <row r="4" spans="1:17" ht="39.75" customHeight="1" thickBot="1" x14ac:dyDescent="0.25">
      <c r="A4" s="857" t="s">
        <v>772</v>
      </c>
      <c r="B4" s="858" t="s">
        <v>594</v>
      </c>
      <c r="C4" s="859" t="s">
        <v>0</v>
      </c>
      <c r="D4" s="859" t="s">
        <v>757</v>
      </c>
      <c r="E4" s="859" t="s">
        <v>758</v>
      </c>
      <c r="F4" s="859" t="s">
        <v>759</v>
      </c>
      <c r="G4" s="859" t="s">
        <v>760</v>
      </c>
      <c r="H4" s="859" t="s">
        <v>761</v>
      </c>
      <c r="I4" s="859" t="s">
        <v>763</v>
      </c>
      <c r="J4" s="860" t="s">
        <v>754</v>
      </c>
      <c r="K4" s="831"/>
      <c r="L4" s="800"/>
    </row>
    <row r="5" spans="1:17" ht="18.75" hidden="1" x14ac:dyDescent="0.3">
      <c r="A5" s="864"/>
      <c r="B5" s="865"/>
      <c r="C5" s="866"/>
      <c r="D5" s="867"/>
      <c r="E5" s="867"/>
      <c r="F5" s="867"/>
      <c r="G5" s="867"/>
      <c r="H5" s="867"/>
      <c r="I5" s="867"/>
      <c r="J5" s="836">
        <v>1.05</v>
      </c>
      <c r="K5" s="832" t="s">
        <v>705</v>
      </c>
      <c r="L5" s="751" t="s">
        <v>706</v>
      </c>
    </row>
    <row r="6" spans="1:17" ht="18.75" x14ac:dyDescent="0.2">
      <c r="A6" s="868">
        <v>6.01</v>
      </c>
      <c r="B6" s="847" t="s">
        <v>595</v>
      </c>
      <c r="C6" s="848"/>
      <c r="D6" s="869"/>
      <c r="E6" s="869"/>
      <c r="F6" s="869"/>
      <c r="G6" s="869"/>
      <c r="H6" s="869"/>
      <c r="I6" s="869"/>
      <c r="J6" s="870"/>
      <c r="K6" s="833"/>
      <c r="L6" s="756"/>
    </row>
    <row r="7" spans="1:17" ht="18.75" x14ac:dyDescent="0.2">
      <c r="A7" s="837"/>
      <c r="B7" s="808" t="s">
        <v>707</v>
      </c>
      <c r="C7" s="819"/>
      <c r="D7" s="807"/>
      <c r="E7" s="807"/>
      <c r="F7" s="807"/>
      <c r="G7" s="807"/>
      <c r="H7" s="807"/>
      <c r="I7" s="807"/>
      <c r="J7" s="838"/>
      <c r="K7" s="833"/>
      <c r="L7" s="756"/>
    </row>
    <row r="8" spans="1:17" ht="18.75" x14ac:dyDescent="0.2">
      <c r="A8" s="839"/>
      <c r="B8" s="806" t="s">
        <v>596</v>
      </c>
      <c r="C8" s="819" t="s">
        <v>597</v>
      </c>
      <c r="D8" s="809">
        <f>[2]Sheet1!$D6</f>
        <v>917.60599999999999</v>
      </c>
      <c r="E8" s="809">
        <f>[3]Sheet1!$D6</f>
        <v>742.72299999999984</v>
      </c>
      <c r="F8" s="809">
        <f>[4]Sheet1!$D6</f>
        <v>274.14600000000002</v>
      </c>
      <c r="G8" s="809">
        <f>[5]Sheet1!$D6</f>
        <v>314.23400000000004</v>
      </c>
      <c r="H8" s="809">
        <f>[6]Sheet1!$D6</f>
        <v>303.11799999999999</v>
      </c>
      <c r="I8" s="809">
        <f>[7]Sheet1!$D6</f>
        <v>2718.6770000000001</v>
      </c>
      <c r="J8" s="840">
        <f>SUM(I8)</f>
        <v>2718.6770000000001</v>
      </c>
      <c r="K8" s="833"/>
      <c r="L8" s="756">
        <f>J8*K8</f>
        <v>0</v>
      </c>
      <c r="O8" s="759">
        <v>9655.2913177732098</v>
      </c>
      <c r="P8" s="759">
        <v>631.94499999999994</v>
      </c>
      <c r="Q8" s="772">
        <f>+O8+P8</f>
        <v>10287.23631777321</v>
      </c>
    </row>
    <row r="9" spans="1:17" ht="18.75" x14ac:dyDescent="0.2">
      <c r="A9" s="839"/>
      <c r="B9" s="806" t="s">
        <v>598</v>
      </c>
      <c r="C9" s="819" t="s">
        <v>597</v>
      </c>
      <c r="D9" s="809">
        <f>[2]Sheet1!$D7</f>
        <v>0</v>
      </c>
      <c r="E9" s="809">
        <f>[3]Sheet1!$D7</f>
        <v>320.92</v>
      </c>
      <c r="F9" s="809">
        <f>[4]Sheet1!$D7</f>
        <v>181.08600000000001</v>
      </c>
      <c r="G9" s="809">
        <f>[5]Sheet1!$D7</f>
        <v>61.02</v>
      </c>
      <c r="H9" s="809">
        <f>[6]Sheet1!$D7</f>
        <v>0</v>
      </c>
      <c r="I9" s="809">
        <f>[7]Sheet1!$D7</f>
        <v>0</v>
      </c>
      <c r="J9" s="840">
        <f t="shared" ref="J9:J72" si="0">SUM(I9)</f>
        <v>0</v>
      </c>
      <c r="K9" s="834"/>
      <c r="L9" s="756">
        <f>J9*K9</f>
        <v>0</v>
      </c>
      <c r="O9" s="759">
        <v>1809.0274324810039</v>
      </c>
      <c r="P9" s="759">
        <v>0</v>
      </c>
      <c r="Q9" s="772">
        <f t="shared" ref="Q9:Q72" si="1">+O9+P9</f>
        <v>1809.0274324810039</v>
      </c>
    </row>
    <row r="10" spans="1:17" ht="18.75" x14ac:dyDescent="0.2">
      <c r="A10" s="839"/>
      <c r="B10" s="806" t="s">
        <v>599</v>
      </c>
      <c r="C10" s="819" t="s">
        <v>597</v>
      </c>
      <c r="D10" s="809">
        <f>[2]Sheet1!$D8</f>
        <v>0</v>
      </c>
      <c r="E10" s="809">
        <f>[3]Sheet1!$D8</f>
        <v>0</v>
      </c>
      <c r="F10" s="809">
        <f>[4]Sheet1!$D8</f>
        <v>0</v>
      </c>
      <c r="G10" s="809">
        <f>[5]Sheet1!$D8</f>
        <v>0</v>
      </c>
      <c r="H10" s="809">
        <f>[6]Sheet1!$D8</f>
        <v>0</v>
      </c>
      <c r="I10" s="809">
        <f>[7]Sheet1!$D8</f>
        <v>0</v>
      </c>
      <c r="J10" s="840">
        <f t="shared" si="0"/>
        <v>0</v>
      </c>
      <c r="K10" s="834"/>
      <c r="L10" s="756"/>
      <c r="O10" s="759"/>
      <c r="P10" s="759">
        <v>0</v>
      </c>
      <c r="Q10" s="772">
        <f t="shared" si="1"/>
        <v>0</v>
      </c>
    </row>
    <row r="11" spans="1:17" ht="18.75" x14ac:dyDescent="0.2">
      <c r="A11" s="839"/>
      <c r="B11" s="808" t="s">
        <v>708</v>
      </c>
      <c r="C11" s="819"/>
      <c r="D11" s="809">
        <f>[2]Sheet1!$D9</f>
        <v>0</v>
      </c>
      <c r="E11" s="809">
        <f>[3]Sheet1!$D9</f>
        <v>0</v>
      </c>
      <c r="F11" s="809">
        <f>[4]Sheet1!$D9</f>
        <v>0</v>
      </c>
      <c r="G11" s="809">
        <f>[5]Sheet1!$D9</f>
        <v>0</v>
      </c>
      <c r="H11" s="809">
        <f>[6]Sheet1!$D9</f>
        <v>0</v>
      </c>
      <c r="I11" s="809">
        <f>[7]Sheet1!$D9</f>
        <v>0</v>
      </c>
      <c r="J11" s="840">
        <f t="shared" si="0"/>
        <v>0</v>
      </c>
      <c r="K11" s="834"/>
      <c r="L11" s="756"/>
      <c r="O11" s="759"/>
      <c r="P11" s="759">
        <v>0</v>
      </c>
      <c r="Q11" s="772">
        <f t="shared" si="1"/>
        <v>0</v>
      </c>
    </row>
    <row r="12" spans="1:17" ht="18.75" x14ac:dyDescent="0.2">
      <c r="A12" s="839"/>
      <c r="B12" s="806" t="s">
        <v>596</v>
      </c>
      <c r="C12" s="819" t="s">
        <v>597</v>
      </c>
      <c r="D12" s="809">
        <f>[2]Sheet1!$D10</f>
        <v>0</v>
      </c>
      <c r="E12" s="809">
        <f>[3]Sheet1!$D10</f>
        <v>0</v>
      </c>
      <c r="F12" s="809">
        <f>[4]Sheet1!$D10</f>
        <v>0</v>
      </c>
      <c r="G12" s="809">
        <f>[5]Sheet1!$D10</f>
        <v>0</v>
      </c>
      <c r="H12" s="809">
        <f>[6]Sheet1!$D10</f>
        <v>0</v>
      </c>
      <c r="I12" s="809">
        <f>[7]Sheet1!$D10</f>
        <v>0</v>
      </c>
      <c r="J12" s="840">
        <f t="shared" si="0"/>
        <v>0</v>
      </c>
      <c r="K12" s="834"/>
      <c r="L12" s="756">
        <f>J12*K12</f>
        <v>0</v>
      </c>
      <c r="O12" s="759">
        <v>1380.9926822267907</v>
      </c>
      <c r="P12" s="759">
        <v>0</v>
      </c>
      <c r="Q12" s="772">
        <f t="shared" si="1"/>
        <v>1380.9926822267907</v>
      </c>
    </row>
    <row r="13" spans="1:17" ht="18.75" x14ac:dyDescent="0.2">
      <c r="A13" s="839"/>
      <c r="B13" s="806" t="s">
        <v>598</v>
      </c>
      <c r="C13" s="819" t="s">
        <v>597</v>
      </c>
      <c r="D13" s="809">
        <f>[2]Sheet1!$D11</f>
        <v>0</v>
      </c>
      <c r="E13" s="809">
        <f>[3]Sheet1!$D11</f>
        <v>0</v>
      </c>
      <c r="F13" s="809">
        <f>[4]Sheet1!$D11</f>
        <v>0</v>
      </c>
      <c r="G13" s="809">
        <f>[5]Sheet1!$D11</f>
        <v>0</v>
      </c>
      <c r="H13" s="809">
        <f>[6]Sheet1!$D11</f>
        <v>0</v>
      </c>
      <c r="I13" s="809">
        <f>[7]Sheet1!$D11</f>
        <v>0</v>
      </c>
      <c r="J13" s="840">
        <f t="shared" si="0"/>
        <v>0</v>
      </c>
      <c r="K13" s="834"/>
      <c r="L13" s="756">
        <f>J13*K13</f>
        <v>0</v>
      </c>
      <c r="O13" s="759">
        <v>441.09256751899625</v>
      </c>
      <c r="P13" s="759">
        <v>0</v>
      </c>
      <c r="Q13" s="772">
        <f t="shared" si="1"/>
        <v>441.09256751899625</v>
      </c>
    </row>
    <row r="14" spans="1:17" ht="18.75" x14ac:dyDescent="0.2">
      <c r="A14" s="839"/>
      <c r="B14" s="806" t="s">
        <v>599</v>
      </c>
      <c r="C14" s="819" t="s">
        <v>597</v>
      </c>
      <c r="D14" s="809">
        <f>[2]Sheet1!$D12</f>
        <v>0</v>
      </c>
      <c r="E14" s="809">
        <f>[3]Sheet1!$D12</f>
        <v>0</v>
      </c>
      <c r="F14" s="809">
        <f>[4]Sheet1!$D12</f>
        <v>0</v>
      </c>
      <c r="G14" s="809">
        <f>[5]Sheet1!$D12</f>
        <v>0</v>
      </c>
      <c r="H14" s="809">
        <f>[6]Sheet1!$D12</f>
        <v>0</v>
      </c>
      <c r="I14" s="809">
        <f>[7]Sheet1!$D12</f>
        <v>0</v>
      </c>
      <c r="J14" s="840">
        <f t="shared" si="0"/>
        <v>0</v>
      </c>
      <c r="K14" s="834"/>
      <c r="L14" s="756"/>
      <c r="O14" s="759"/>
      <c r="P14" s="759">
        <v>0</v>
      </c>
      <c r="Q14" s="772">
        <f t="shared" si="1"/>
        <v>0</v>
      </c>
    </row>
    <row r="15" spans="1:17" ht="18.75" hidden="1" x14ac:dyDescent="0.2">
      <c r="A15" s="837">
        <v>6.02</v>
      </c>
      <c r="B15" s="810" t="s">
        <v>600</v>
      </c>
      <c r="C15" s="820" t="s">
        <v>345</v>
      </c>
      <c r="D15" s="809">
        <f>[2]Sheet1!$D13</f>
        <v>0</v>
      </c>
      <c r="E15" s="809">
        <f>[3]Sheet1!$D13</f>
        <v>0</v>
      </c>
      <c r="F15" s="809">
        <f>[4]Sheet1!$D13</f>
        <v>0</v>
      </c>
      <c r="G15" s="809">
        <f>[5]Sheet1!$D13</f>
        <v>0</v>
      </c>
      <c r="H15" s="809">
        <f>[6]Sheet1!$D13</f>
        <v>0</v>
      </c>
      <c r="I15" s="809">
        <f>[7]Sheet1!$D13</f>
        <v>0</v>
      </c>
      <c r="J15" s="840">
        <f t="shared" si="0"/>
        <v>0</v>
      </c>
      <c r="K15" s="834"/>
      <c r="L15" s="762"/>
      <c r="O15" s="759"/>
      <c r="P15" s="759">
        <v>0</v>
      </c>
      <c r="Q15" s="772">
        <f t="shared" si="1"/>
        <v>0</v>
      </c>
    </row>
    <row r="16" spans="1:17" ht="18.75" hidden="1" x14ac:dyDescent="0.2">
      <c r="A16" s="837">
        <v>6.03</v>
      </c>
      <c r="B16" s="806" t="s">
        <v>601</v>
      </c>
      <c r="C16" s="820" t="s">
        <v>345</v>
      </c>
      <c r="D16" s="809">
        <f>[2]Sheet1!$D14</f>
        <v>0</v>
      </c>
      <c r="E16" s="809">
        <f>[3]Sheet1!$D14</f>
        <v>0</v>
      </c>
      <c r="F16" s="809">
        <f>[4]Sheet1!$D14</f>
        <v>0</v>
      </c>
      <c r="G16" s="809">
        <f>[5]Sheet1!$D14</f>
        <v>0</v>
      </c>
      <c r="H16" s="809">
        <f>[6]Sheet1!$D14</f>
        <v>0</v>
      </c>
      <c r="I16" s="809">
        <f>[7]Sheet1!$D14</f>
        <v>0</v>
      </c>
      <c r="J16" s="840">
        <f t="shared" si="0"/>
        <v>0</v>
      </c>
      <c r="K16" s="834"/>
      <c r="L16" s="762"/>
      <c r="O16" s="759"/>
      <c r="P16" s="759">
        <v>0</v>
      </c>
      <c r="Q16" s="772">
        <f t="shared" si="1"/>
        <v>0</v>
      </c>
    </row>
    <row r="17" spans="1:17" ht="18.75" hidden="1" x14ac:dyDescent="0.2">
      <c r="A17" s="837">
        <v>6.04</v>
      </c>
      <c r="B17" s="806" t="s">
        <v>602</v>
      </c>
      <c r="C17" s="821" t="s">
        <v>603</v>
      </c>
      <c r="D17" s="809">
        <f>[2]Sheet1!$D15</f>
        <v>0</v>
      </c>
      <c r="E17" s="809">
        <f>[3]Sheet1!$D15</f>
        <v>0</v>
      </c>
      <c r="F17" s="809">
        <f>[4]Sheet1!$D15</f>
        <v>0</v>
      </c>
      <c r="G17" s="809">
        <f>[5]Sheet1!$D15</f>
        <v>0</v>
      </c>
      <c r="H17" s="809">
        <f>[6]Sheet1!$D15</f>
        <v>0</v>
      </c>
      <c r="I17" s="809">
        <f>[7]Sheet1!$D15</f>
        <v>0</v>
      </c>
      <c r="J17" s="840">
        <f t="shared" si="0"/>
        <v>0</v>
      </c>
      <c r="K17" s="834"/>
      <c r="L17" s="762"/>
      <c r="O17" s="759"/>
      <c r="P17" s="759">
        <v>0</v>
      </c>
      <c r="Q17" s="772">
        <f t="shared" si="1"/>
        <v>0</v>
      </c>
    </row>
    <row r="18" spans="1:17" ht="37.5" hidden="1" x14ac:dyDescent="0.2">
      <c r="A18" s="837">
        <v>6.05</v>
      </c>
      <c r="B18" s="806" t="s">
        <v>604</v>
      </c>
      <c r="C18" s="821" t="s">
        <v>58</v>
      </c>
      <c r="D18" s="809">
        <f>[2]Sheet1!$D16</f>
        <v>0</v>
      </c>
      <c r="E18" s="809">
        <f>[3]Sheet1!$D16</f>
        <v>0</v>
      </c>
      <c r="F18" s="809">
        <f>[4]Sheet1!$D16</f>
        <v>0</v>
      </c>
      <c r="G18" s="809">
        <f>[5]Sheet1!$D16</f>
        <v>0</v>
      </c>
      <c r="H18" s="809">
        <f>[6]Sheet1!$D16</f>
        <v>0</v>
      </c>
      <c r="I18" s="809">
        <f>[7]Sheet1!$D16</f>
        <v>0</v>
      </c>
      <c r="J18" s="840">
        <f t="shared" si="0"/>
        <v>0</v>
      </c>
      <c r="K18" s="834"/>
      <c r="L18" s="756">
        <f>J18*K18</f>
        <v>0</v>
      </c>
      <c r="O18" s="759">
        <v>1400</v>
      </c>
      <c r="P18" s="759">
        <v>0</v>
      </c>
      <c r="Q18" s="772">
        <f t="shared" si="1"/>
        <v>1400</v>
      </c>
    </row>
    <row r="19" spans="1:17" ht="18.75" hidden="1" x14ac:dyDescent="0.2">
      <c r="A19" s="837">
        <v>6.06</v>
      </c>
      <c r="B19" s="806" t="s">
        <v>605</v>
      </c>
      <c r="C19" s="821" t="s">
        <v>58</v>
      </c>
      <c r="D19" s="809">
        <f>[2]Sheet1!$D17</f>
        <v>0</v>
      </c>
      <c r="E19" s="809">
        <f>[3]Sheet1!$D17</f>
        <v>0</v>
      </c>
      <c r="F19" s="809">
        <f>[4]Sheet1!$D17</f>
        <v>0</v>
      </c>
      <c r="G19" s="809">
        <f>[5]Sheet1!$D17</f>
        <v>0</v>
      </c>
      <c r="H19" s="809">
        <f>[6]Sheet1!$D17</f>
        <v>0</v>
      </c>
      <c r="I19" s="809">
        <f>[7]Sheet1!$D17</f>
        <v>0</v>
      </c>
      <c r="J19" s="840">
        <f t="shared" si="0"/>
        <v>0</v>
      </c>
      <c r="K19" s="834"/>
      <c r="L19" s="762"/>
      <c r="O19" s="759"/>
      <c r="P19" s="759">
        <v>0</v>
      </c>
      <c r="Q19" s="772">
        <f t="shared" si="1"/>
        <v>0</v>
      </c>
    </row>
    <row r="20" spans="1:17" ht="18.75" hidden="1" x14ac:dyDescent="0.2">
      <c r="A20" s="837">
        <v>6.07</v>
      </c>
      <c r="B20" s="806" t="s">
        <v>606</v>
      </c>
      <c r="C20" s="821" t="s">
        <v>607</v>
      </c>
      <c r="D20" s="809">
        <f>[2]Sheet1!$D18</f>
        <v>0</v>
      </c>
      <c r="E20" s="809">
        <f>[3]Sheet1!$D18</f>
        <v>0</v>
      </c>
      <c r="F20" s="809">
        <f>[4]Sheet1!$D18</f>
        <v>0</v>
      </c>
      <c r="G20" s="809">
        <f>[5]Sheet1!$D18</f>
        <v>0</v>
      </c>
      <c r="H20" s="809">
        <f>[6]Sheet1!$D18</f>
        <v>0</v>
      </c>
      <c r="I20" s="809">
        <f>[7]Sheet1!$D18</f>
        <v>0</v>
      </c>
      <c r="J20" s="840">
        <f t="shared" si="0"/>
        <v>0</v>
      </c>
      <c r="K20" s="834"/>
      <c r="L20" s="762"/>
      <c r="O20" s="759"/>
      <c r="P20" s="759">
        <v>0</v>
      </c>
      <c r="Q20" s="772">
        <f t="shared" si="1"/>
        <v>0</v>
      </c>
    </row>
    <row r="21" spans="1:17" ht="37.5" x14ac:dyDescent="0.2">
      <c r="A21" s="837">
        <v>6.08</v>
      </c>
      <c r="B21" s="806" t="s">
        <v>608</v>
      </c>
      <c r="C21" s="819" t="s">
        <v>609</v>
      </c>
      <c r="D21" s="809">
        <f>[2]Sheet1!$D19</f>
        <v>1145.4949999999999</v>
      </c>
      <c r="E21" s="809">
        <f>[3]Sheet1!$D19</f>
        <v>1223.99</v>
      </c>
      <c r="F21" s="809">
        <f>[4]Sheet1!$D19</f>
        <v>347.077</v>
      </c>
      <c r="G21" s="809">
        <f>[5]Sheet1!$D19</f>
        <v>214.98699999999999</v>
      </c>
      <c r="H21" s="809">
        <f>[6]Sheet1!$D19</f>
        <v>135.119</v>
      </c>
      <c r="I21" s="809">
        <f>[7]Sheet1!$D19</f>
        <v>4599.9769999999999</v>
      </c>
      <c r="J21" s="840">
        <f t="shared" si="0"/>
        <v>4599.9769999999999</v>
      </c>
      <c r="K21" s="834"/>
      <c r="L21" s="756">
        <f>J21*K21</f>
        <v>0</v>
      </c>
      <c r="O21" s="759">
        <v>11977.047</v>
      </c>
      <c r="P21" s="759">
        <v>150.23699999999999</v>
      </c>
      <c r="Q21" s="772">
        <f t="shared" si="1"/>
        <v>12127.284</v>
      </c>
    </row>
    <row r="22" spans="1:17" ht="37.5" x14ac:dyDescent="0.2">
      <c r="A22" s="837">
        <v>6.09</v>
      </c>
      <c r="B22" s="806" t="s">
        <v>610</v>
      </c>
      <c r="C22" s="819" t="s">
        <v>609</v>
      </c>
      <c r="D22" s="809">
        <f>[2]Sheet1!$D20</f>
        <v>403.86899999999997</v>
      </c>
      <c r="E22" s="809">
        <f>[3]Sheet1!$D20</f>
        <v>356.57900000000001</v>
      </c>
      <c r="F22" s="809">
        <f>[4]Sheet1!$D20</f>
        <v>131.4</v>
      </c>
      <c r="G22" s="809">
        <f>[5]Sheet1!$D20</f>
        <v>98.466000000000008</v>
      </c>
      <c r="H22" s="809">
        <f>[6]Sheet1!$D20</f>
        <v>84.063999999999993</v>
      </c>
      <c r="I22" s="809">
        <f>[7]Sheet1!$D20</f>
        <v>652.59399999999994</v>
      </c>
      <c r="J22" s="840">
        <f t="shared" si="0"/>
        <v>652.59399999999994</v>
      </c>
      <c r="K22" s="834"/>
      <c r="L22" s="756">
        <f>J22*K22</f>
        <v>0</v>
      </c>
      <c r="O22" s="759">
        <v>2637.1649999999995</v>
      </c>
      <c r="P22" s="759">
        <v>71.277999999999992</v>
      </c>
      <c r="Q22" s="772">
        <f t="shared" si="1"/>
        <v>2708.4429999999993</v>
      </c>
    </row>
    <row r="23" spans="1:17" ht="37.5" x14ac:dyDescent="0.2">
      <c r="A23" s="841">
        <v>6.1</v>
      </c>
      <c r="B23" s="806" t="s">
        <v>709</v>
      </c>
      <c r="C23" s="819" t="s">
        <v>597</v>
      </c>
      <c r="D23" s="809">
        <f>[2]Sheet1!$D21</f>
        <v>109.041</v>
      </c>
      <c r="E23" s="809">
        <f>[3]Sheet1!$D21</f>
        <v>72.507000000000005</v>
      </c>
      <c r="F23" s="809">
        <f>[4]Sheet1!$D21</f>
        <v>30.883000000000003</v>
      </c>
      <c r="G23" s="809">
        <f>[5]Sheet1!$D21</f>
        <v>25.667000000000002</v>
      </c>
      <c r="H23" s="809">
        <f>[6]Sheet1!$D21</f>
        <v>35.270000000000003</v>
      </c>
      <c r="I23" s="809">
        <f>[7]Sheet1!$D21</f>
        <v>141.315</v>
      </c>
      <c r="J23" s="840">
        <f t="shared" si="0"/>
        <v>141.315</v>
      </c>
      <c r="K23" s="834"/>
      <c r="L23" s="756">
        <f>J23*K23</f>
        <v>0</v>
      </c>
      <c r="O23" s="759">
        <v>770.74399999999991</v>
      </c>
      <c r="P23" s="759">
        <v>30.387</v>
      </c>
      <c r="Q23" s="772">
        <f t="shared" si="1"/>
        <v>801.13099999999986</v>
      </c>
    </row>
    <row r="24" spans="1:17" ht="37.5" x14ac:dyDescent="0.2">
      <c r="A24" s="841">
        <v>6.11</v>
      </c>
      <c r="B24" s="806" t="s">
        <v>611</v>
      </c>
      <c r="C24" s="819"/>
      <c r="D24" s="809">
        <f>[2]Sheet1!$D22</f>
        <v>0</v>
      </c>
      <c r="E24" s="809">
        <f>[3]Sheet1!$D22</f>
        <v>0</v>
      </c>
      <c r="F24" s="809">
        <f>[4]Sheet1!$D22</f>
        <v>0</v>
      </c>
      <c r="G24" s="809">
        <f>[5]Sheet1!$D22</f>
        <v>0</v>
      </c>
      <c r="H24" s="809">
        <f>[6]Sheet1!$D22</f>
        <v>0</v>
      </c>
      <c r="I24" s="809">
        <f>[7]Sheet1!$D22</f>
        <v>0</v>
      </c>
      <c r="J24" s="840">
        <f t="shared" si="0"/>
        <v>0</v>
      </c>
      <c r="K24" s="834"/>
      <c r="L24" s="756"/>
      <c r="O24" s="759"/>
      <c r="P24" s="759">
        <v>0</v>
      </c>
      <c r="Q24" s="772">
        <f t="shared" si="1"/>
        <v>0</v>
      </c>
    </row>
    <row r="25" spans="1:17" ht="18.75" x14ac:dyDescent="0.2">
      <c r="A25" s="837"/>
      <c r="B25" s="806" t="s">
        <v>764</v>
      </c>
      <c r="C25" s="819" t="s">
        <v>612</v>
      </c>
      <c r="D25" s="809">
        <f>[2]Sheet1!$D23</f>
        <v>0</v>
      </c>
      <c r="E25" s="809">
        <f>[3]Sheet1!$D23</f>
        <v>0</v>
      </c>
      <c r="F25" s="809">
        <f>[4]Sheet1!$D23</f>
        <v>0</v>
      </c>
      <c r="G25" s="809">
        <f>[5]Sheet1!$D23</f>
        <v>0</v>
      </c>
      <c r="H25" s="809">
        <f>[6]Sheet1!$D23</f>
        <v>0</v>
      </c>
      <c r="I25" s="809">
        <f>[7]Sheet1!$D23</f>
        <v>0</v>
      </c>
      <c r="J25" s="840">
        <f>SUM(I25)</f>
        <v>0</v>
      </c>
      <c r="K25" s="834"/>
      <c r="L25" s="756">
        <f>J25*K25</f>
        <v>0</v>
      </c>
      <c r="O25" s="759">
        <v>799.99932426890791</v>
      </c>
      <c r="P25" s="759">
        <v>0</v>
      </c>
      <c r="Q25" s="772">
        <f t="shared" si="1"/>
        <v>799.99932426890791</v>
      </c>
    </row>
    <row r="26" spans="1:17" ht="18.75" x14ac:dyDescent="0.2">
      <c r="A26" s="837"/>
      <c r="B26" s="806" t="s">
        <v>765</v>
      </c>
      <c r="C26" s="819" t="s">
        <v>597</v>
      </c>
      <c r="D26" s="809">
        <f>[2]Sheet1!$D24</f>
        <v>0</v>
      </c>
      <c r="E26" s="809">
        <f>[3]Sheet1!$D24</f>
        <v>0</v>
      </c>
      <c r="F26" s="809">
        <f>[4]Sheet1!$D24</f>
        <v>0</v>
      </c>
      <c r="G26" s="809">
        <f>[5]Sheet1!$D24</f>
        <v>0</v>
      </c>
      <c r="H26" s="809">
        <f>[6]Sheet1!$D24</f>
        <v>0</v>
      </c>
      <c r="I26" s="809">
        <f>[7]Sheet1!$D24</f>
        <v>0</v>
      </c>
      <c r="J26" s="840">
        <f t="shared" si="0"/>
        <v>0</v>
      </c>
      <c r="K26" s="834"/>
      <c r="L26" s="756"/>
      <c r="O26" s="759"/>
      <c r="P26" s="759">
        <v>0</v>
      </c>
      <c r="Q26" s="772">
        <f t="shared" si="1"/>
        <v>0</v>
      </c>
    </row>
    <row r="27" spans="1:17" ht="18.75" x14ac:dyDescent="0.2">
      <c r="A27" s="837"/>
      <c r="B27" s="806" t="s">
        <v>613</v>
      </c>
      <c r="C27" s="819"/>
      <c r="D27" s="809">
        <f>[2]Sheet1!$D25</f>
        <v>0</v>
      </c>
      <c r="E27" s="809">
        <f>[3]Sheet1!$D25</f>
        <v>0</v>
      </c>
      <c r="F27" s="809">
        <f>[4]Sheet1!$D25</f>
        <v>0</v>
      </c>
      <c r="G27" s="809">
        <f>[5]Sheet1!$D25</f>
        <v>0</v>
      </c>
      <c r="H27" s="809">
        <f>[6]Sheet1!$D25</f>
        <v>0</v>
      </c>
      <c r="I27" s="809">
        <f>[7]Sheet1!$D25</f>
        <v>0</v>
      </c>
      <c r="J27" s="840">
        <f t="shared" si="0"/>
        <v>0</v>
      </c>
      <c r="K27" s="834"/>
      <c r="L27" s="756"/>
      <c r="O27" s="759"/>
      <c r="P27" s="759">
        <v>0</v>
      </c>
      <c r="Q27" s="772">
        <f t="shared" si="1"/>
        <v>0</v>
      </c>
    </row>
    <row r="28" spans="1:17" ht="18.75" x14ac:dyDescent="0.2">
      <c r="A28" s="837"/>
      <c r="B28" s="811" t="s">
        <v>614</v>
      </c>
      <c r="C28" s="819" t="s">
        <v>208</v>
      </c>
      <c r="D28" s="809">
        <f>[2]Sheet1!$D26</f>
        <v>0</v>
      </c>
      <c r="E28" s="809">
        <f>[3]Sheet1!$D26</f>
        <v>0</v>
      </c>
      <c r="F28" s="809">
        <f>[4]Sheet1!$D26</f>
        <v>0</v>
      </c>
      <c r="G28" s="809">
        <f>[5]Sheet1!$D26</f>
        <v>0</v>
      </c>
      <c r="H28" s="809">
        <f>[6]Sheet1!$D26</f>
        <v>0</v>
      </c>
      <c r="I28" s="809">
        <f>[7]Sheet1!$D26</f>
        <v>0</v>
      </c>
      <c r="J28" s="840">
        <f t="shared" si="0"/>
        <v>0</v>
      </c>
      <c r="K28" s="834"/>
      <c r="L28" s="756">
        <f>J28*K28</f>
        <v>0</v>
      </c>
      <c r="O28" s="759">
        <v>2</v>
      </c>
      <c r="P28" s="759">
        <v>0</v>
      </c>
      <c r="Q28" s="772">
        <f t="shared" si="1"/>
        <v>2</v>
      </c>
    </row>
    <row r="29" spans="1:17" ht="18.75" x14ac:dyDescent="0.2">
      <c r="A29" s="837"/>
      <c r="B29" s="811" t="s">
        <v>615</v>
      </c>
      <c r="C29" s="819" t="s">
        <v>208</v>
      </c>
      <c r="D29" s="809">
        <f>[2]Sheet1!$D27</f>
        <v>0</v>
      </c>
      <c r="E29" s="809">
        <f>[3]Sheet1!$D27</f>
        <v>0</v>
      </c>
      <c r="F29" s="809">
        <f>[4]Sheet1!$D27</f>
        <v>0</v>
      </c>
      <c r="G29" s="809">
        <f>[5]Sheet1!$D27</f>
        <v>0</v>
      </c>
      <c r="H29" s="809">
        <f>[6]Sheet1!$D27</f>
        <v>0</v>
      </c>
      <c r="I29" s="809">
        <f>[7]Sheet1!$D27</f>
        <v>0</v>
      </c>
      <c r="J29" s="840">
        <f t="shared" si="0"/>
        <v>0</v>
      </c>
      <c r="K29" s="834"/>
      <c r="L29" s="756">
        <f>J29*K29</f>
        <v>0</v>
      </c>
      <c r="O29" s="759">
        <v>2</v>
      </c>
      <c r="P29" s="759">
        <v>0</v>
      </c>
      <c r="Q29" s="772">
        <f t="shared" si="1"/>
        <v>2</v>
      </c>
    </row>
    <row r="30" spans="1:17" ht="18.75" x14ac:dyDescent="0.2">
      <c r="A30" s="837"/>
      <c r="B30" s="806" t="s">
        <v>616</v>
      </c>
      <c r="C30" s="819"/>
      <c r="D30" s="809">
        <f>[2]Sheet1!$D28</f>
        <v>0</v>
      </c>
      <c r="E30" s="809">
        <f>[3]Sheet1!$D28</f>
        <v>0</v>
      </c>
      <c r="F30" s="809">
        <f>[4]Sheet1!$D28</f>
        <v>0</v>
      </c>
      <c r="G30" s="809">
        <f>[5]Sheet1!$D28</f>
        <v>0</v>
      </c>
      <c r="H30" s="809">
        <f>[6]Sheet1!$D28</f>
        <v>0</v>
      </c>
      <c r="I30" s="809">
        <f>[7]Sheet1!$D28</f>
        <v>0</v>
      </c>
      <c r="J30" s="840">
        <f t="shared" si="0"/>
        <v>0</v>
      </c>
      <c r="K30" s="834"/>
      <c r="L30" s="756"/>
      <c r="O30" s="759"/>
      <c r="P30" s="759">
        <v>0</v>
      </c>
      <c r="Q30" s="772">
        <f t="shared" si="1"/>
        <v>0</v>
      </c>
    </row>
    <row r="31" spans="1:17" ht="18.75" x14ac:dyDescent="0.2">
      <c r="A31" s="837"/>
      <c r="B31" s="811" t="s">
        <v>617</v>
      </c>
      <c r="C31" s="819" t="s">
        <v>208</v>
      </c>
      <c r="D31" s="809">
        <f>[2]Sheet1!$D29</f>
        <v>0</v>
      </c>
      <c r="E31" s="809">
        <f>[3]Sheet1!$D29</f>
        <v>0</v>
      </c>
      <c r="F31" s="809">
        <f>[4]Sheet1!$D29</f>
        <v>0</v>
      </c>
      <c r="G31" s="809">
        <f>[5]Sheet1!$D29</f>
        <v>0</v>
      </c>
      <c r="H31" s="809">
        <f>[6]Sheet1!$D29</f>
        <v>0</v>
      </c>
      <c r="I31" s="809">
        <f>[7]Sheet1!$D29</f>
        <v>0</v>
      </c>
      <c r="J31" s="840">
        <f t="shared" si="0"/>
        <v>0</v>
      </c>
      <c r="K31" s="834"/>
      <c r="L31" s="756">
        <f t="shared" ref="L31:L32" si="2">J31*K31</f>
        <v>0</v>
      </c>
      <c r="O31" s="759">
        <v>2</v>
      </c>
      <c r="P31" s="759">
        <v>0</v>
      </c>
      <c r="Q31" s="772">
        <f t="shared" si="1"/>
        <v>2</v>
      </c>
    </row>
    <row r="32" spans="1:17" ht="18.75" x14ac:dyDescent="0.2">
      <c r="A32" s="837"/>
      <c r="B32" s="811" t="s">
        <v>618</v>
      </c>
      <c r="C32" s="819" t="s">
        <v>208</v>
      </c>
      <c r="D32" s="809">
        <f>[2]Sheet1!$D30</f>
        <v>0</v>
      </c>
      <c r="E32" s="809">
        <f>[3]Sheet1!$D30</f>
        <v>0</v>
      </c>
      <c r="F32" s="809">
        <f>[4]Sheet1!$D30</f>
        <v>0</v>
      </c>
      <c r="G32" s="809">
        <f>[5]Sheet1!$D30</f>
        <v>0</v>
      </c>
      <c r="H32" s="809">
        <f>[6]Sheet1!$D30</f>
        <v>0</v>
      </c>
      <c r="I32" s="809">
        <f>[7]Sheet1!$D30</f>
        <v>0</v>
      </c>
      <c r="J32" s="840">
        <f t="shared" si="0"/>
        <v>0</v>
      </c>
      <c r="K32" s="834"/>
      <c r="L32" s="756">
        <f t="shared" si="2"/>
        <v>0</v>
      </c>
      <c r="O32" s="759">
        <v>2</v>
      </c>
      <c r="P32" s="759">
        <v>0</v>
      </c>
      <c r="Q32" s="772">
        <f t="shared" si="1"/>
        <v>2</v>
      </c>
    </row>
    <row r="33" spans="1:17" ht="37.5" hidden="1" x14ac:dyDescent="0.2">
      <c r="A33" s="841">
        <v>6.12</v>
      </c>
      <c r="B33" s="812" t="s">
        <v>619</v>
      </c>
      <c r="C33" s="819" t="s">
        <v>57</v>
      </c>
      <c r="D33" s="809">
        <f>[2]Sheet1!$D31</f>
        <v>0</v>
      </c>
      <c r="E33" s="809">
        <f>[3]Sheet1!$D31</f>
        <v>0</v>
      </c>
      <c r="F33" s="809">
        <f>[4]Sheet1!$D31</f>
        <v>0</v>
      </c>
      <c r="G33" s="809">
        <f>[5]Sheet1!$D31</f>
        <v>0</v>
      </c>
      <c r="H33" s="809">
        <f>[6]Sheet1!$D31</f>
        <v>0</v>
      </c>
      <c r="I33" s="809">
        <f>[7]Sheet1!$D31</f>
        <v>0</v>
      </c>
      <c r="J33" s="840">
        <f t="shared" si="0"/>
        <v>0</v>
      </c>
      <c r="K33" s="834"/>
      <c r="L33" s="756"/>
      <c r="O33" s="759"/>
      <c r="P33" s="759">
        <v>0</v>
      </c>
      <c r="Q33" s="772">
        <f t="shared" si="1"/>
        <v>0</v>
      </c>
    </row>
    <row r="34" spans="1:17" ht="37.5" hidden="1" x14ac:dyDescent="0.2">
      <c r="A34" s="841">
        <v>6.13</v>
      </c>
      <c r="B34" s="813" t="s">
        <v>620</v>
      </c>
      <c r="C34" s="819" t="s">
        <v>1</v>
      </c>
      <c r="D34" s="809">
        <f>[2]Sheet1!$D32</f>
        <v>0</v>
      </c>
      <c r="E34" s="809">
        <f>[3]Sheet1!$D32</f>
        <v>0</v>
      </c>
      <c r="F34" s="809">
        <f>[4]Sheet1!$D32</f>
        <v>0</v>
      </c>
      <c r="G34" s="809">
        <f>[5]Sheet1!$D32</f>
        <v>0</v>
      </c>
      <c r="H34" s="809">
        <f>[6]Sheet1!$D32</f>
        <v>0</v>
      </c>
      <c r="I34" s="809">
        <f>[7]Sheet1!$D32</f>
        <v>0</v>
      </c>
      <c r="J34" s="840">
        <f t="shared" si="0"/>
        <v>0</v>
      </c>
      <c r="K34" s="834"/>
      <c r="L34" s="756"/>
      <c r="O34" s="759"/>
      <c r="P34" s="759">
        <v>0</v>
      </c>
      <c r="Q34" s="772">
        <f t="shared" si="1"/>
        <v>0</v>
      </c>
    </row>
    <row r="35" spans="1:17" ht="37.5" x14ac:dyDescent="0.2">
      <c r="A35" s="841">
        <v>6.14</v>
      </c>
      <c r="B35" s="806" t="s">
        <v>621</v>
      </c>
      <c r="C35" s="819"/>
      <c r="D35" s="809">
        <f>[2]Sheet1!$D33</f>
        <v>0</v>
      </c>
      <c r="E35" s="809">
        <f>[3]Sheet1!$D33</f>
        <v>0</v>
      </c>
      <c r="F35" s="809">
        <f>[4]Sheet1!$D33</f>
        <v>0</v>
      </c>
      <c r="G35" s="809">
        <f>[5]Sheet1!$D33</f>
        <v>0</v>
      </c>
      <c r="H35" s="809">
        <f>[6]Sheet1!$D33</f>
        <v>0</v>
      </c>
      <c r="I35" s="809">
        <f>[7]Sheet1!$D33</f>
        <v>0</v>
      </c>
      <c r="J35" s="840">
        <f t="shared" si="0"/>
        <v>0</v>
      </c>
      <c r="K35" s="834"/>
      <c r="L35" s="756"/>
      <c r="O35" s="759"/>
      <c r="P35" s="759">
        <v>0</v>
      </c>
      <c r="Q35" s="772">
        <f t="shared" si="1"/>
        <v>0</v>
      </c>
    </row>
    <row r="36" spans="1:17" ht="18.75" x14ac:dyDescent="0.2">
      <c r="A36" s="841"/>
      <c r="B36" s="806" t="s">
        <v>622</v>
      </c>
      <c r="C36" s="819" t="s">
        <v>609</v>
      </c>
      <c r="D36" s="809">
        <f>[2]Sheet1!$D34</f>
        <v>0</v>
      </c>
      <c r="E36" s="809">
        <f>[3]Sheet1!$D34</f>
        <v>0</v>
      </c>
      <c r="F36" s="809">
        <f>[4]Sheet1!$D34</f>
        <v>0</v>
      </c>
      <c r="G36" s="809">
        <f>[5]Sheet1!$D34</f>
        <v>0</v>
      </c>
      <c r="H36" s="809">
        <f>[6]Sheet1!$D34</f>
        <v>0</v>
      </c>
      <c r="I36" s="809">
        <f>[7]Sheet1!$D34</f>
        <v>0</v>
      </c>
      <c r="J36" s="840">
        <f t="shared" si="0"/>
        <v>0</v>
      </c>
      <c r="K36" s="834"/>
      <c r="L36" s="756"/>
      <c r="O36" s="759"/>
      <c r="P36" s="759">
        <v>0</v>
      </c>
      <c r="Q36" s="772">
        <f t="shared" si="1"/>
        <v>0</v>
      </c>
    </row>
    <row r="37" spans="1:17" ht="18.75" x14ac:dyDescent="0.2">
      <c r="A37" s="841"/>
      <c r="B37" s="806" t="s">
        <v>623</v>
      </c>
      <c r="C37" s="819" t="s">
        <v>609</v>
      </c>
      <c r="D37" s="809">
        <f>[2]Sheet1!$D35</f>
        <v>0</v>
      </c>
      <c r="E37" s="809">
        <f>[3]Sheet1!$D35</f>
        <v>0</v>
      </c>
      <c r="F37" s="809">
        <f>[4]Sheet1!$D35</f>
        <v>0</v>
      </c>
      <c r="G37" s="809">
        <f>[5]Sheet1!$D35</f>
        <v>0</v>
      </c>
      <c r="H37" s="809">
        <f>[6]Sheet1!$D35</f>
        <v>0</v>
      </c>
      <c r="I37" s="809">
        <f>[7]Sheet1!$D35</f>
        <v>0</v>
      </c>
      <c r="J37" s="840">
        <f t="shared" si="0"/>
        <v>0</v>
      </c>
      <c r="K37" s="834"/>
      <c r="L37" s="756"/>
      <c r="O37" s="759"/>
      <c r="P37" s="759">
        <v>0</v>
      </c>
      <c r="Q37" s="772">
        <f t="shared" si="1"/>
        <v>0</v>
      </c>
    </row>
    <row r="38" spans="1:17" ht="18.75" x14ac:dyDescent="0.2">
      <c r="A38" s="841"/>
      <c r="B38" s="806" t="s">
        <v>624</v>
      </c>
      <c r="C38" s="819" t="s">
        <v>597</v>
      </c>
      <c r="D38" s="809">
        <f>[2]Sheet1!$D36</f>
        <v>0</v>
      </c>
      <c r="E38" s="809">
        <f>[3]Sheet1!$D36</f>
        <v>0</v>
      </c>
      <c r="F38" s="809">
        <f>[4]Sheet1!$D36</f>
        <v>0</v>
      </c>
      <c r="G38" s="809">
        <f>[5]Sheet1!$D36</f>
        <v>0</v>
      </c>
      <c r="H38" s="809">
        <f>[6]Sheet1!$D36</f>
        <v>0</v>
      </c>
      <c r="I38" s="809">
        <f>[7]Sheet1!$D36</f>
        <v>0</v>
      </c>
      <c r="J38" s="840">
        <f t="shared" si="0"/>
        <v>0</v>
      </c>
      <c r="K38" s="834"/>
      <c r="L38" s="756">
        <f>J38*K38</f>
        <v>0</v>
      </c>
      <c r="O38" s="759">
        <v>506.38299999999998</v>
      </c>
      <c r="P38" s="759">
        <v>0</v>
      </c>
      <c r="Q38" s="772">
        <f t="shared" si="1"/>
        <v>506.38299999999998</v>
      </c>
    </row>
    <row r="39" spans="1:17" ht="18.75" x14ac:dyDescent="0.2">
      <c r="A39" s="841"/>
      <c r="B39" s="806" t="s">
        <v>625</v>
      </c>
      <c r="C39" s="819" t="s">
        <v>597</v>
      </c>
      <c r="D39" s="809">
        <f>[2]Sheet1!$D37</f>
        <v>0</v>
      </c>
      <c r="E39" s="809">
        <f>[3]Sheet1!$D37</f>
        <v>0</v>
      </c>
      <c r="F39" s="809">
        <f>[4]Sheet1!$D37</f>
        <v>0</v>
      </c>
      <c r="G39" s="809">
        <f>[5]Sheet1!$D37</f>
        <v>0</v>
      </c>
      <c r="H39" s="809">
        <f>[6]Sheet1!$D37</f>
        <v>0</v>
      </c>
      <c r="I39" s="809">
        <f>[7]Sheet1!$D37</f>
        <v>0</v>
      </c>
      <c r="J39" s="840">
        <f t="shared" si="0"/>
        <v>0</v>
      </c>
      <c r="K39" s="834"/>
      <c r="L39" s="756"/>
      <c r="O39" s="759"/>
      <c r="P39" s="759">
        <v>0</v>
      </c>
      <c r="Q39" s="772">
        <f t="shared" si="1"/>
        <v>0</v>
      </c>
    </row>
    <row r="40" spans="1:17" ht="37.5" x14ac:dyDescent="0.2">
      <c r="A40" s="841">
        <v>6.15</v>
      </c>
      <c r="B40" s="806" t="s">
        <v>770</v>
      </c>
      <c r="C40" s="819"/>
      <c r="D40" s="809">
        <f>[2]Sheet1!$D38</f>
        <v>0</v>
      </c>
      <c r="E40" s="809">
        <f>[3]Sheet1!$D38</f>
        <v>0</v>
      </c>
      <c r="F40" s="809">
        <f>[4]Sheet1!$D38</f>
        <v>0</v>
      </c>
      <c r="G40" s="809">
        <f>[5]Sheet1!$D38</f>
        <v>0</v>
      </c>
      <c r="H40" s="809">
        <f>[6]Sheet1!$D38</f>
        <v>0</v>
      </c>
      <c r="I40" s="809">
        <f>[7]Sheet1!$D38</f>
        <v>0</v>
      </c>
      <c r="J40" s="840">
        <f t="shared" si="0"/>
        <v>0</v>
      </c>
      <c r="K40" s="834"/>
      <c r="L40" s="756"/>
      <c r="O40" s="759"/>
      <c r="P40" s="759">
        <v>0</v>
      </c>
      <c r="Q40" s="772">
        <f t="shared" si="1"/>
        <v>0</v>
      </c>
    </row>
    <row r="41" spans="1:17" ht="18.75" x14ac:dyDescent="0.2">
      <c r="A41" s="837"/>
      <c r="B41" s="806" t="s">
        <v>622</v>
      </c>
      <c r="C41" s="819" t="s">
        <v>609</v>
      </c>
      <c r="D41" s="809">
        <f>[2]Sheet1!$D39</f>
        <v>0</v>
      </c>
      <c r="E41" s="809">
        <f>[3]Sheet1!$D39</f>
        <v>0</v>
      </c>
      <c r="F41" s="809">
        <f>[4]Sheet1!$D39</f>
        <v>0</v>
      </c>
      <c r="G41" s="809">
        <f>[5]Sheet1!$D39</f>
        <v>0</v>
      </c>
      <c r="H41" s="809">
        <f>[6]Sheet1!$D39</f>
        <v>0</v>
      </c>
      <c r="I41" s="809">
        <f>[7]Sheet1!$D39</f>
        <v>0</v>
      </c>
      <c r="J41" s="840">
        <f t="shared" si="0"/>
        <v>0</v>
      </c>
      <c r="K41" s="834"/>
      <c r="L41" s="756"/>
      <c r="O41" s="759"/>
      <c r="P41" s="759">
        <v>0</v>
      </c>
      <c r="Q41" s="772">
        <f t="shared" si="1"/>
        <v>0</v>
      </c>
    </row>
    <row r="42" spans="1:17" ht="18.75" x14ac:dyDescent="0.2">
      <c r="A42" s="837"/>
      <c r="B42" s="806" t="s">
        <v>623</v>
      </c>
      <c r="C42" s="819" t="s">
        <v>609</v>
      </c>
      <c r="D42" s="809">
        <f>[2]Sheet1!$D40</f>
        <v>372.74799999999999</v>
      </c>
      <c r="E42" s="809">
        <f>[3]Sheet1!$D40</f>
        <v>241.548</v>
      </c>
      <c r="F42" s="809">
        <f>[4]Sheet1!$D40</f>
        <v>82.902000000000001</v>
      </c>
      <c r="G42" s="809">
        <f>[5]Sheet1!$D40</f>
        <v>65.311000000000007</v>
      </c>
      <c r="H42" s="809">
        <f>[6]Sheet1!$D40</f>
        <v>103</v>
      </c>
      <c r="I42" s="809">
        <f>[7]Sheet1!$D40</f>
        <v>95.661000000000001</v>
      </c>
      <c r="J42" s="840">
        <f t="shared" si="0"/>
        <v>95.661000000000001</v>
      </c>
      <c r="K42" s="834"/>
      <c r="L42" s="756">
        <f>J42*K42</f>
        <v>0</v>
      </c>
      <c r="O42" s="759">
        <v>3266.8119999999999</v>
      </c>
      <c r="P42" s="759">
        <v>56.393000000000001</v>
      </c>
      <c r="Q42" s="772">
        <f t="shared" si="1"/>
        <v>3323.2049999999999</v>
      </c>
    </row>
    <row r="43" spans="1:17" ht="18.75" x14ac:dyDescent="0.2">
      <c r="A43" s="837"/>
      <c r="B43" s="806" t="s">
        <v>624</v>
      </c>
      <c r="C43" s="819" t="s">
        <v>597</v>
      </c>
      <c r="D43" s="809">
        <f>[2]Sheet1!$D41</f>
        <v>0</v>
      </c>
      <c r="E43" s="809">
        <f>[3]Sheet1!$D41</f>
        <v>0</v>
      </c>
      <c r="F43" s="809">
        <f>[4]Sheet1!$D41</f>
        <v>0</v>
      </c>
      <c r="G43" s="809">
        <f>[5]Sheet1!$D41</f>
        <v>0</v>
      </c>
      <c r="H43" s="809">
        <f>[6]Sheet1!$D41</f>
        <v>0</v>
      </c>
      <c r="I43" s="809">
        <f>[7]Sheet1!$D41</f>
        <v>0</v>
      </c>
      <c r="J43" s="840">
        <f t="shared" si="0"/>
        <v>0</v>
      </c>
      <c r="K43" s="834"/>
      <c r="L43" s="756"/>
      <c r="O43" s="759"/>
      <c r="P43" s="759">
        <v>0</v>
      </c>
      <c r="Q43" s="772">
        <f t="shared" si="1"/>
        <v>0</v>
      </c>
    </row>
    <row r="44" spans="1:17" ht="18.75" x14ac:dyDescent="0.2">
      <c r="A44" s="837"/>
      <c r="B44" s="806" t="s">
        <v>625</v>
      </c>
      <c r="C44" s="819" t="s">
        <v>597</v>
      </c>
      <c r="D44" s="809">
        <f>[2]Sheet1!$D42</f>
        <v>0</v>
      </c>
      <c r="E44" s="809">
        <f>[3]Sheet1!$D42</f>
        <v>0</v>
      </c>
      <c r="F44" s="809">
        <f>[4]Sheet1!$D42</f>
        <v>0</v>
      </c>
      <c r="G44" s="809">
        <f>[5]Sheet1!$D42</f>
        <v>0</v>
      </c>
      <c r="H44" s="809">
        <f>[6]Sheet1!$D42</f>
        <v>0</v>
      </c>
      <c r="I44" s="809">
        <f>[7]Sheet1!$D42</f>
        <v>0</v>
      </c>
      <c r="J44" s="840">
        <f t="shared" si="0"/>
        <v>0</v>
      </c>
      <c r="K44" s="834"/>
      <c r="L44" s="756"/>
      <c r="O44" s="759"/>
      <c r="P44" s="759">
        <v>0</v>
      </c>
      <c r="Q44" s="772">
        <f t="shared" si="1"/>
        <v>0</v>
      </c>
    </row>
    <row r="45" spans="1:17" ht="37.5" x14ac:dyDescent="0.2">
      <c r="A45" s="841">
        <v>6.16</v>
      </c>
      <c r="B45" s="806" t="s">
        <v>626</v>
      </c>
      <c r="C45" s="819"/>
      <c r="D45" s="809">
        <f>[2]Sheet1!$D43</f>
        <v>0</v>
      </c>
      <c r="E45" s="809">
        <f>[3]Sheet1!$D43</f>
        <v>0</v>
      </c>
      <c r="F45" s="809">
        <f>[4]Sheet1!$D43</f>
        <v>0</v>
      </c>
      <c r="G45" s="809">
        <f>[5]Sheet1!$D43</f>
        <v>0</v>
      </c>
      <c r="H45" s="809">
        <f>[6]Sheet1!$D43</f>
        <v>0</v>
      </c>
      <c r="I45" s="809">
        <f>[7]Sheet1!$D43</f>
        <v>0</v>
      </c>
      <c r="J45" s="840">
        <f t="shared" si="0"/>
        <v>0</v>
      </c>
      <c r="K45" s="834"/>
      <c r="L45" s="756"/>
      <c r="O45" s="759"/>
      <c r="P45" s="759">
        <v>0</v>
      </c>
      <c r="Q45" s="772">
        <f t="shared" si="1"/>
        <v>0</v>
      </c>
    </row>
    <row r="46" spans="1:17" s="770" customFormat="1" ht="18.75" x14ac:dyDescent="0.2">
      <c r="A46" s="841"/>
      <c r="B46" s="808" t="s">
        <v>710</v>
      </c>
      <c r="C46" s="819"/>
      <c r="D46" s="809">
        <f>[2]Sheet1!$D44</f>
        <v>0</v>
      </c>
      <c r="E46" s="809">
        <f>[3]Sheet1!$D44</f>
        <v>0</v>
      </c>
      <c r="F46" s="809">
        <f>[4]Sheet1!$D44</f>
        <v>0</v>
      </c>
      <c r="G46" s="809">
        <f>[5]Sheet1!$D44</f>
        <v>0</v>
      </c>
      <c r="H46" s="809">
        <f>[6]Sheet1!$D44</f>
        <v>0</v>
      </c>
      <c r="I46" s="809">
        <f>[7]Sheet1!$D44</f>
        <v>0</v>
      </c>
      <c r="J46" s="840">
        <f t="shared" si="0"/>
        <v>0</v>
      </c>
      <c r="K46" s="835"/>
      <c r="L46" s="769"/>
      <c r="O46" s="759"/>
      <c r="P46" s="759">
        <v>0</v>
      </c>
      <c r="Q46" s="772">
        <f t="shared" si="1"/>
        <v>0</v>
      </c>
    </row>
    <row r="47" spans="1:17" ht="18.75" x14ac:dyDescent="0.2">
      <c r="A47" s="841"/>
      <c r="B47" s="806" t="s">
        <v>627</v>
      </c>
      <c r="C47" s="819" t="s">
        <v>597</v>
      </c>
      <c r="D47" s="809">
        <f>[2]Sheet1!$D45</f>
        <v>0</v>
      </c>
      <c r="E47" s="809">
        <f>[3]Sheet1!$D45</f>
        <v>0</v>
      </c>
      <c r="F47" s="809">
        <f>[4]Sheet1!$D45</f>
        <v>0</v>
      </c>
      <c r="G47" s="809">
        <f>[5]Sheet1!$D45</f>
        <v>0</v>
      </c>
      <c r="H47" s="809">
        <f>[6]Sheet1!$D45</f>
        <v>0</v>
      </c>
      <c r="I47" s="809">
        <f>[7]Sheet1!$D45</f>
        <v>0</v>
      </c>
      <c r="J47" s="840">
        <f t="shared" si="0"/>
        <v>0</v>
      </c>
      <c r="K47" s="834"/>
      <c r="L47" s="756"/>
      <c r="O47" s="759"/>
      <c r="P47" s="759">
        <v>0</v>
      </c>
      <c r="Q47" s="772">
        <f t="shared" si="1"/>
        <v>0</v>
      </c>
    </row>
    <row r="48" spans="1:17" ht="18.75" x14ac:dyDescent="0.2">
      <c r="A48" s="841"/>
      <c r="B48" s="806" t="s">
        <v>628</v>
      </c>
      <c r="C48" s="819" t="s">
        <v>597</v>
      </c>
      <c r="D48" s="809">
        <f>[2]Sheet1!$D46</f>
        <v>0</v>
      </c>
      <c r="E48" s="809">
        <f>[3]Sheet1!$D46</f>
        <v>0</v>
      </c>
      <c r="F48" s="809">
        <f>[4]Sheet1!$D46</f>
        <v>0</v>
      </c>
      <c r="G48" s="809">
        <f>[5]Sheet1!$D46</f>
        <v>0</v>
      </c>
      <c r="H48" s="809">
        <f>[6]Sheet1!$D46</f>
        <v>0</v>
      </c>
      <c r="I48" s="809">
        <f>[7]Sheet1!$D46</f>
        <v>0</v>
      </c>
      <c r="J48" s="840">
        <f t="shared" si="0"/>
        <v>0</v>
      </c>
      <c r="K48" s="834"/>
      <c r="L48" s="756"/>
      <c r="O48" s="759"/>
      <c r="P48" s="759">
        <v>0</v>
      </c>
      <c r="Q48" s="772">
        <f t="shared" si="1"/>
        <v>0</v>
      </c>
    </row>
    <row r="49" spans="1:17" ht="18.75" x14ac:dyDescent="0.2">
      <c r="A49" s="841"/>
      <c r="B49" s="806" t="s">
        <v>629</v>
      </c>
      <c r="C49" s="819" t="s">
        <v>597</v>
      </c>
      <c r="D49" s="809">
        <f>[2]Sheet1!$D47</f>
        <v>448.65500000000003</v>
      </c>
      <c r="E49" s="809">
        <f>[3]Sheet1!$D47</f>
        <v>83.557599999999994</v>
      </c>
      <c r="F49" s="809">
        <f>[4]Sheet1!$D47</f>
        <v>31.269699999999997</v>
      </c>
      <c r="G49" s="809">
        <f>[5]Sheet1!$D47</f>
        <v>16.6341</v>
      </c>
      <c r="H49" s="809">
        <f>[6]Sheet1!$D47</f>
        <v>81.540999999999997</v>
      </c>
      <c r="I49" s="809">
        <f>[7]Sheet1!$D47</f>
        <v>0</v>
      </c>
      <c r="J49" s="840">
        <f t="shared" si="0"/>
        <v>0</v>
      </c>
      <c r="K49" s="834"/>
      <c r="L49" s="756">
        <f>J49*K49</f>
        <v>0</v>
      </c>
      <c r="O49" s="759">
        <v>500.69450000000001</v>
      </c>
      <c r="P49" s="759">
        <v>66.573999999999998</v>
      </c>
      <c r="Q49" s="772">
        <f t="shared" si="1"/>
        <v>567.26850000000002</v>
      </c>
    </row>
    <row r="50" spans="1:17" ht="18.75" x14ac:dyDescent="0.2">
      <c r="A50" s="841"/>
      <c r="B50" s="806" t="s">
        <v>630</v>
      </c>
      <c r="C50" s="819" t="s">
        <v>597</v>
      </c>
      <c r="D50" s="809">
        <f>[2]Sheet1!$D48</f>
        <v>0</v>
      </c>
      <c r="E50" s="809">
        <f>[3]Sheet1!$D48</f>
        <v>246.07071999999999</v>
      </c>
      <c r="F50" s="809">
        <f>[4]Sheet1!$D48</f>
        <v>74.514019999999988</v>
      </c>
      <c r="G50" s="809">
        <f>[5]Sheet1!$D48</f>
        <v>89.327600000000004</v>
      </c>
      <c r="H50" s="809">
        <f>[6]Sheet1!$D48</f>
        <v>0</v>
      </c>
      <c r="I50" s="809">
        <f>[7]Sheet1!$D48</f>
        <v>1161.0304000000001</v>
      </c>
      <c r="J50" s="840">
        <f t="shared" si="0"/>
        <v>1161.0304000000001</v>
      </c>
      <c r="K50" s="834"/>
      <c r="L50" s="756">
        <f>J50*K50</f>
        <v>0</v>
      </c>
      <c r="O50" s="759">
        <v>1780.1280999999999</v>
      </c>
      <c r="P50" s="759">
        <v>0</v>
      </c>
      <c r="Q50" s="772">
        <f t="shared" si="1"/>
        <v>1780.1280999999999</v>
      </c>
    </row>
    <row r="51" spans="1:17" ht="18.75" x14ac:dyDescent="0.2">
      <c r="A51" s="841"/>
      <c r="B51" s="814" t="s">
        <v>631</v>
      </c>
      <c r="C51" s="819" t="s">
        <v>597</v>
      </c>
      <c r="D51" s="809">
        <f>[2]Sheet1!$D49</f>
        <v>0</v>
      </c>
      <c r="E51" s="809">
        <f>[3]Sheet1!$D49</f>
        <v>0</v>
      </c>
      <c r="F51" s="809">
        <f>[4]Sheet1!$D49</f>
        <v>0</v>
      </c>
      <c r="G51" s="809">
        <f>[5]Sheet1!$D49</f>
        <v>0</v>
      </c>
      <c r="H51" s="809">
        <f>[6]Sheet1!$D49</f>
        <v>0</v>
      </c>
      <c r="I51" s="809">
        <f>[7]Sheet1!$D49</f>
        <v>0</v>
      </c>
      <c r="J51" s="840">
        <f t="shared" si="0"/>
        <v>0</v>
      </c>
      <c r="K51" s="834"/>
      <c r="L51" s="756"/>
      <c r="O51" s="759"/>
      <c r="P51" s="759">
        <v>0</v>
      </c>
      <c r="Q51" s="772">
        <f t="shared" si="1"/>
        <v>0</v>
      </c>
    </row>
    <row r="52" spans="1:17" ht="18.75" x14ac:dyDescent="0.2">
      <c r="A52" s="841"/>
      <c r="B52" s="808" t="s">
        <v>711</v>
      </c>
      <c r="C52" s="819"/>
      <c r="D52" s="809">
        <f>[2]Sheet1!$D50</f>
        <v>0</v>
      </c>
      <c r="E52" s="809">
        <f>[3]Sheet1!$D50</f>
        <v>0</v>
      </c>
      <c r="F52" s="809">
        <f>[4]Sheet1!$D50</f>
        <v>0</v>
      </c>
      <c r="G52" s="809">
        <f>[5]Sheet1!$D50</f>
        <v>0</v>
      </c>
      <c r="H52" s="809">
        <f>[6]Sheet1!$D50</f>
        <v>0</v>
      </c>
      <c r="I52" s="809">
        <f>[7]Sheet1!$D50</f>
        <v>0</v>
      </c>
      <c r="J52" s="840">
        <f t="shared" si="0"/>
        <v>0</v>
      </c>
      <c r="K52" s="834"/>
      <c r="L52" s="756"/>
      <c r="O52" s="759"/>
      <c r="P52" s="759">
        <v>0</v>
      </c>
      <c r="Q52" s="772">
        <f t="shared" si="1"/>
        <v>0</v>
      </c>
    </row>
    <row r="53" spans="1:17" ht="18.75" x14ac:dyDescent="0.2">
      <c r="A53" s="841"/>
      <c r="B53" s="806" t="s">
        <v>627</v>
      </c>
      <c r="C53" s="819" t="s">
        <v>597</v>
      </c>
      <c r="D53" s="809">
        <f>[2]Sheet1!$D51</f>
        <v>0</v>
      </c>
      <c r="E53" s="809">
        <f>[3]Sheet1!$D51</f>
        <v>0</v>
      </c>
      <c r="F53" s="809">
        <f>[4]Sheet1!$D51</f>
        <v>0</v>
      </c>
      <c r="G53" s="809">
        <f>[5]Sheet1!$D51</f>
        <v>0</v>
      </c>
      <c r="H53" s="809">
        <f>[6]Sheet1!$D51</f>
        <v>0</v>
      </c>
      <c r="I53" s="809">
        <f>[7]Sheet1!$D51</f>
        <v>0</v>
      </c>
      <c r="J53" s="840">
        <f t="shared" si="0"/>
        <v>0</v>
      </c>
      <c r="K53" s="834"/>
      <c r="L53" s="756"/>
      <c r="O53" s="759"/>
      <c r="P53" s="759">
        <v>0</v>
      </c>
      <c r="Q53" s="772">
        <f t="shared" si="1"/>
        <v>0</v>
      </c>
    </row>
    <row r="54" spans="1:17" ht="18.75" x14ac:dyDescent="0.2">
      <c r="A54" s="841"/>
      <c r="B54" s="806" t="s">
        <v>628</v>
      </c>
      <c r="C54" s="819" t="s">
        <v>597</v>
      </c>
      <c r="D54" s="809">
        <f>[2]Sheet1!$D52</f>
        <v>0</v>
      </c>
      <c r="E54" s="809">
        <f>[3]Sheet1!$D52</f>
        <v>0</v>
      </c>
      <c r="F54" s="809">
        <f>[4]Sheet1!$D52</f>
        <v>0</v>
      </c>
      <c r="G54" s="809">
        <f>[5]Sheet1!$D52</f>
        <v>0</v>
      </c>
      <c r="H54" s="809">
        <f>[6]Sheet1!$D52</f>
        <v>0</v>
      </c>
      <c r="I54" s="809">
        <f>[7]Sheet1!$D52</f>
        <v>0</v>
      </c>
      <c r="J54" s="840">
        <f t="shared" si="0"/>
        <v>0</v>
      </c>
      <c r="K54" s="834"/>
      <c r="L54" s="756"/>
      <c r="M54" s="773"/>
      <c r="O54" s="759"/>
      <c r="P54" s="759">
        <v>0</v>
      </c>
      <c r="Q54" s="772">
        <f t="shared" si="1"/>
        <v>0</v>
      </c>
    </row>
    <row r="55" spans="1:17" ht="18.75" x14ac:dyDescent="0.2">
      <c r="A55" s="841"/>
      <c r="B55" s="806" t="s">
        <v>629</v>
      </c>
      <c r="C55" s="819" t="s">
        <v>597</v>
      </c>
      <c r="D55" s="809">
        <f>[2]Sheet1!$D53</f>
        <v>0</v>
      </c>
      <c r="E55" s="809">
        <f>[3]Sheet1!$D53</f>
        <v>35.810399999999994</v>
      </c>
      <c r="F55" s="809">
        <f>[4]Sheet1!$D53</f>
        <v>13.401299999999999</v>
      </c>
      <c r="G55" s="809">
        <f>[5]Sheet1!$D53</f>
        <v>7.1289000000000007</v>
      </c>
      <c r="H55" s="809">
        <f>[6]Sheet1!$D53</f>
        <v>0</v>
      </c>
      <c r="I55" s="809">
        <f>[7]Sheet1!$D53</f>
        <v>0</v>
      </c>
      <c r="J55" s="840">
        <f t="shared" si="0"/>
        <v>0</v>
      </c>
      <c r="K55" s="834"/>
      <c r="L55" s="756">
        <f t="shared" ref="L55:L56" si="3">J55*K55</f>
        <v>0</v>
      </c>
      <c r="O55" s="759">
        <v>188.3535</v>
      </c>
      <c r="P55" s="759">
        <v>0</v>
      </c>
      <c r="Q55" s="772">
        <f t="shared" si="1"/>
        <v>188.3535</v>
      </c>
    </row>
    <row r="56" spans="1:17" ht="18.75" x14ac:dyDescent="0.2">
      <c r="A56" s="841"/>
      <c r="B56" s="806" t="s">
        <v>630</v>
      </c>
      <c r="C56" s="819" t="s">
        <v>597</v>
      </c>
      <c r="D56" s="809">
        <f>[2]Sheet1!$D54</f>
        <v>0</v>
      </c>
      <c r="E56" s="809">
        <f>[3]Sheet1!$D54</f>
        <v>106.99488000000001</v>
      </c>
      <c r="F56" s="809">
        <f>[4]Sheet1!$D54</f>
        <v>32.702579999999998</v>
      </c>
      <c r="G56" s="809">
        <f>[5]Sheet1!$D54</f>
        <v>0</v>
      </c>
      <c r="H56" s="809">
        <f>[6]Sheet1!$D54</f>
        <v>0</v>
      </c>
      <c r="I56" s="809">
        <f>[7]Sheet1!$D54</f>
        <v>290.25760000000002</v>
      </c>
      <c r="J56" s="840">
        <f t="shared" si="0"/>
        <v>290.25760000000002</v>
      </c>
      <c r="K56" s="834"/>
      <c r="L56" s="756">
        <f t="shared" si="3"/>
        <v>0</v>
      </c>
      <c r="O56" s="759">
        <v>804.97809999999993</v>
      </c>
      <c r="P56" s="759">
        <v>0</v>
      </c>
      <c r="Q56" s="772">
        <f t="shared" si="1"/>
        <v>804.97809999999993</v>
      </c>
    </row>
    <row r="57" spans="1:17" ht="19.5" thickBot="1" x14ac:dyDescent="0.25">
      <c r="A57" s="842"/>
      <c r="B57" s="843" t="s">
        <v>631</v>
      </c>
      <c r="C57" s="844" t="s">
        <v>597</v>
      </c>
      <c r="D57" s="845">
        <f>[2]Sheet1!$D55</f>
        <v>0</v>
      </c>
      <c r="E57" s="845">
        <f>[3]Sheet1!$D55</f>
        <v>0</v>
      </c>
      <c r="F57" s="845">
        <f>[4]Sheet1!$D55</f>
        <v>0</v>
      </c>
      <c r="G57" s="845">
        <f>[5]Sheet1!$D55</f>
        <v>0</v>
      </c>
      <c r="H57" s="845">
        <f>[6]Sheet1!$D55</f>
        <v>0</v>
      </c>
      <c r="I57" s="845">
        <f>[7]Sheet1!$D55</f>
        <v>0</v>
      </c>
      <c r="J57" s="840">
        <f t="shared" si="0"/>
        <v>0</v>
      </c>
      <c r="K57" s="834"/>
      <c r="L57" s="756"/>
      <c r="O57" s="759"/>
      <c r="P57" s="759">
        <v>0</v>
      </c>
      <c r="Q57" s="772">
        <f t="shared" si="1"/>
        <v>0</v>
      </c>
    </row>
    <row r="58" spans="1:17" ht="37.5" x14ac:dyDescent="0.2">
      <c r="A58" s="846">
        <v>6.17</v>
      </c>
      <c r="B58" s="847" t="s">
        <v>632</v>
      </c>
      <c r="C58" s="848"/>
      <c r="D58" s="849">
        <f>[2]Sheet1!$D56</f>
        <v>0</v>
      </c>
      <c r="E58" s="849">
        <f>[3]Sheet1!$D56</f>
        <v>0</v>
      </c>
      <c r="F58" s="849">
        <f>[4]Sheet1!$D56</f>
        <v>0</v>
      </c>
      <c r="G58" s="849">
        <f>[5]Sheet1!$D56</f>
        <v>0</v>
      </c>
      <c r="H58" s="849">
        <f>[6]Sheet1!$D56</f>
        <v>0</v>
      </c>
      <c r="I58" s="849">
        <f>[7]Sheet1!$D56</f>
        <v>0</v>
      </c>
      <c r="J58" s="840">
        <f t="shared" si="0"/>
        <v>0</v>
      </c>
      <c r="K58" s="834"/>
      <c r="L58" s="756"/>
      <c r="O58" s="759"/>
      <c r="P58" s="759">
        <v>0</v>
      </c>
      <c r="Q58" s="772">
        <f t="shared" si="1"/>
        <v>0</v>
      </c>
    </row>
    <row r="59" spans="1:17" ht="18.75" x14ac:dyDescent="0.2">
      <c r="A59" s="841"/>
      <c r="B59" s="808" t="s">
        <v>633</v>
      </c>
      <c r="C59" s="819"/>
      <c r="D59" s="809">
        <f>[2]Sheet1!$D57</f>
        <v>0</v>
      </c>
      <c r="E59" s="809">
        <f>[3]Sheet1!$D57</f>
        <v>0</v>
      </c>
      <c r="F59" s="809">
        <f>[4]Sheet1!$D57</f>
        <v>0</v>
      </c>
      <c r="G59" s="809">
        <f>[5]Sheet1!$D57</f>
        <v>0</v>
      </c>
      <c r="H59" s="809">
        <f>[6]Sheet1!$D57</f>
        <v>0</v>
      </c>
      <c r="I59" s="809">
        <f>[7]Sheet1!$D57</f>
        <v>0</v>
      </c>
      <c r="J59" s="840">
        <f t="shared" si="0"/>
        <v>0</v>
      </c>
      <c r="K59" s="834"/>
      <c r="L59" s="756"/>
      <c r="M59" s="773"/>
      <c r="O59" s="759"/>
      <c r="P59" s="759">
        <v>0</v>
      </c>
      <c r="Q59" s="772">
        <f t="shared" si="1"/>
        <v>0</v>
      </c>
    </row>
    <row r="60" spans="1:17" ht="18.75" x14ac:dyDescent="0.2">
      <c r="A60" s="841"/>
      <c r="B60" s="814" t="s">
        <v>634</v>
      </c>
      <c r="C60" s="819" t="s">
        <v>597</v>
      </c>
      <c r="D60" s="809">
        <f>[2]Sheet1!$D58</f>
        <v>0</v>
      </c>
      <c r="E60" s="809">
        <f>[3]Sheet1!$D58</f>
        <v>0</v>
      </c>
      <c r="F60" s="809">
        <f>[4]Sheet1!$D58</f>
        <v>0</v>
      </c>
      <c r="G60" s="809">
        <f>[5]Sheet1!$D58</f>
        <v>0</v>
      </c>
      <c r="H60" s="809">
        <f>[6]Sheet1!$D58</f>
        <v>0</v>
      </c>
      <c r="I60" s="809">
        <f>[7]Sheet1!$D58</f>
        <v>0</v>
      </c>
      <c r="J60" s="840">
        <f t="shared" si="0"/>
        <v>0</v>
      </c>
      <c r="K60" s="834"/>
      <c r="L60" s="756"/>
      <c r="O60" s="759"/>
      <c r="P60" s="759">
        <v>0</v>
      </c>
      <c r="Q60" s="772">
        <f t="shared" si="1"/>
        <v>0</v>
      </c>
    </row>
    <row r="61" spans="1:17" ht="18.75" x14ac:dyDescent="0.2">
      <c r="A61" s="841"/>
      <c r="B61" s="814" t="s">
        <v>635</v>
      </c>
      <c r="C61" s="819" t="s">
        <v>597</v>
      </c>
      <c r="D61" s="809">
        <f>[2]Sheet1!$D59</f>
        <v>75.900000000000006</v>
      </c>
      <c r="E61" s="809">
        <f>[3]Sheet1!$D59</f>
        <v>0</v>
      </c>
      <c r="F61" s="809">
        <f>[4]Sheet1!$D59</f>
        <v>0</v>
      </c>
      <c r="G61" s="809">
        <f>[5]Sheet1!$D59</f>
        <v>0</v>
      </c>
      <c r="H61" s="809">
        <f>[6]Sheet1!$D59</f>
        <v>37.950000000000003</v>
      </c>
      <c r="I61" s="809">
        <f>[7]Sheet1!$D59</f>
        <v>0</v>
      </c>
      <c r="J61" s="840">
        <f t="shared" si="0"/>
        <v>0</v>
      </c>
      <c r="K61" s="834"/>
      <c r="L61" s="756">
        <f>J61*K61</f>
        <v>0</v>
      </c>
      <c r="O61" s="759">
        <v>131.637</v>
      </c>
      <c r="P61" s="759">
        <v>48.636000000000003</v>
      </c>
      <c r="Q61" s="772">
        <f t="shared" si="1"/>
        <v>180.273</v>
      </c>
    </row>
    <row r="62" spans="1:17" ht="18.75" x14ac:dyDescent="0.2">
      <c r="A62" s="841"/>
      <c r="B62" s="814" t="s">
        <v>636</v>
      </c>
      <c r="C62" s="819" t="s">
        <v>597</v>
      </c>
      <c r="D62" s="809">
        <f>[2]Sheet1!$D60</f>
        <v>0</v>
      </c>
      <c r="E62" s="809">
        <f>[3]Sheet1!$D60</f>
        <v>0</v>
      </c>
      <c r="F62" s="809">
        <f>[4]Sheet1!$D60</f>
        <v>0</v>
      </c>
      <c r="G62" s="809">
        <f>[5]Sheet1!$D60</f>
        <v>0</v>
      </c>
      <c r="H62" s="809">
        <f>[6]Sheet1!$D60</f>
        <v>0</v>
      </c>
      <c r="I62" s="809">
        <f>[7]Sheet1!$D60</f>
        <v>0</v>
      </c>
      <c r="J62" s="840">
        <f t="shared" si="0"/>
        <v>0</v>
      </c>
      <c r="K62" s="834"/>
      <c r="L62" s="756"/>
      <c r="O62" s="759"/>
      <c r="P62" s="759">
        <v>0</v>
      </c>
      <c r="Q62" s="772">
        <f t="shared" si="1"/>
        <v>0</v>
      </c>
    </row>
    <row r="63" spans="1:17" ht="18.75" x14ac:dyDescent="0.2">
      <c r="A63" s="841"/>
      <c r="B63" s="814" t="s">
        <v>637</v>
      </c>
      <c r="C63" s="819" t="s">
        <v>597</v>
      </c>
      <c r="D63" s="809">
        <f>[2]Sheet1!$D61</f>
        <v>0</v>
      </c>
      <c r="E63" s="809">
        <f>[3]Sheet1!$D61</f>
        <v>0</v>
      </c>
      <c r="F63" s="809">
        <f>[4]Sheet1!$D61</f>
        <v>0</v>
      </c>
      <c r="G63" s="809">
        <f>[5]Sheet1!$D61</f>
        <v>0</v>
      </c>
      <c r="H63" s="809">
        <f>[6]Sheet1!$D61</f>
        <v>0</v>
      </c>
      <c r="I63" s="809">
        <f>[7]Sheet1!$D61</f>
        <v>0</v>
      </c>
      <c r="J63" s="840">
        <f t="shared" si="0"/>
        <v>0</v>
      </c>
      <c r="K63" s="834"/>
      <c r="L63" s="756"/>
      <c r="O63" s="759"/>
      <c r="P63" s="759">
        <v>0</v>
      </c>
      <c r="Q63" s="772">
        <f t="shared" si="1"/>
        <v>0</v>
      </c>
    </row>
    <row r="64" spans="1:17" ht="18.75" x14ac:dyDescent="0.2">
      <c r="A64" s="841"/>
      <c r="B64" s="808" t="s">
        <v>638</v>
      </c>
      <c r="C64" s="819"/>
      <c r="D64" s="809">
        <f>[2]Sheet1!$D62</f>
        <v>0</v>
      </c>
      <c r="E64" s="809">
        <f>[3]Sheet1!$D62</f>
        <v>0</v>
      </c>
      <c r="F64" s="809">
        <f>[4]Sheet1!$D62</f>
        <v>0</v>
      </c>
      <c r="G64" s="809">
        <f>[5]Sheet1!$D62</f>
        <v>0</v>
      </c>
      <c r="H64" s="809">
        <f>[6]Sheet1!$D62</f>
        <v>0</v>
      </c>
      <c r="I64" s="809">
        <f>[7]Sheet1!$D62</f>
        <v>0</v>
      </c>
      <c r="J64" s="840">
        <f t="shared" si="0"/>
        <v>0</v>
      </c>
      <c r="K64" s="834"/>
      <c r="L64" s="756"/>
      <c r="M64" s="773"/>
      <c r="O64" s="759"/>
      <c r="P64" s="759">
        <v>0</v>
      </c>
      <c r="Q64" s="772">
        <f t="shared" si="1"/>
        <v>0</v>
      </c>
    </row>
    <row r="65" spans="1:17" ht="18.75" x14ac:dyDescent="0.2">
      <c r="A65" s="841"/>
      <c r="B65" s="814" t="s">
        <v>639</v>
      </c>
      <c r="C65" s="819" t="s">
        <v>597</v>
      </c>
      <c r="D65" s="809">
        <f>[2]Sheet1!$D63</f>
        <v>0</v>
      </c>
      <c r="E65" s="809">
        <f>[3]Sheet1!$D63</f>
        <v>0</v>
      </c>
      <c r="F65" s="809">
        <f>[4]Sheet1!$D63</f>
        <v>0</v>
      </c>
      <c r="G65" s="809">
        <f>[5]Sheet1!$D63</f>
        <v>0</v>
      </c>
      <c r="H65" s="809">
        <f>[6]Sheet1!$D63</f>
        <v>0</v>
      </c>
      <c r="I65" s="809">
        <f>[7]Sheet1!$D63</f>
        <v>0</v>
      </c>
      <c r="J65" s="840">
        <f t="shared" si="0"/>
        <v>0</v>
      </c>
      <c r="K65" s="834"/>
      <c r="L65" s="756"/>
      <c r="O65" s="759"/>
      <c r="P65" s="759">
        <v>0</v>
      </c>
      <c r="Q65" s="772">
        <f t="shared" si="1"/>
        <v>0</v>
      </c>
    </row>
    <row r="66" spans="1:17" ht="18.75" x14ac:dyDescent="0.2">
      <c r="A66" s="841"/>
      <c r="B66" s="814" t="s">
        <v>640</v>
      </c>
      <c r="C66" s="819" t="s">
        <v>597</v>
      </c>
      <c r="D66" s="809">
        <f>[2]Sheet1!$D64</f>
        <v>0</v>
      </c>
      <c r="E66" s="809">
        <f>[3]Sheet1!$D64</f>
        <v>0</v>
      </c>
      <c r="F66" s="809">
        <f>[4]Sheet1!$D64</f>
        <v>0</v>
      </c>
      <c r="G66" s="809">
        <f>[5]Sheet1!$D64</f>
        <v>0</v>
      </c>
      <c r="H66" s="809">
        <f>[6]Sheet1!$D64</f>
        <v>0</v>
      </c>
      <c r="I66" s="809">
        <f>[7]Sheet1!$D64</f>
        <v>0</v>
      </c>
      <c r="J66" s="840">
        <f t="shared" si="0"/>
        <v>0</v>
      </c>
      <c r="K66" s="834"/>
      <c r="L66" s="756"/>
      <c r="O66" s="759"/>
      <c r="P66" s="759">
        <v>0</v>
      </c>
      <c r="Q66" s="772">
        <f t="shared" si="1"/>
        <v>0</v>
      </c>
    </row>
    <row r="67" spans="1:17" ht="18.75" x14ac:dyDescent="0.2">
      <c r="A67" s="841"/>
      <c r="B67" s="814" t="s">
        <v>641</v>
      </c>
      <c r="C67" s="819" t="s">
        <v>597</v>
      </c>
      <c r="D67" s="809">
        <f>[2]Sheet1!$D65</f>
        <v>0</v>
      </c>
      <c r="E67" s="809">
        <f>[3]Sheet1!$D65</f>
        <v>0</v>
      </c>
      <c r="F67" s="809">
        <f>[4]Sheet1!$D65</f>
        <v>0</v>
      </c>
      <c r="G67" s="809">
        <f>[5]Sheet1!$D65</f>
        <v>0</v>
      </c>
      <c r="H67" s="809">
        <f>[6]Sheet1!$D65</f>
        <v>0</v>
      </c>
      <c r="I67" s="809">
        <f>[7]Sheet1!$D65</f>
        <v>0</v>
      </c>
      <c r="J67" s="840">
        <f t="shared" si="0"/>
        <v>0</v>
      </c>
      <c r="K67" s="834"/>
      <c r="L67" s="756"/>
      <c r="O67" s="759"/>
      <c r="P67" s="759">
        <v>0</v>
      </c>
      <c r="Q67" s="772">
        <f t="shared" si="1"/>
        <v>0</v>
      </c>
    </row>
    <row r="68" spans="1:17" ht="18.75" x14ac:dyDescent="0.2">
      <c r="A68" s="841"/>
      <c r="B68" s="808" t="s">
        <v>642</v>
      </c>
      <c r="C68" s="819"/>
      <c r="D68" s="809">
        <f>[2]Sheet1!$D66</f>
        <v>0</v>
      </c>
      <c r="E68" s="809">
        <f>[3]Sheet1!$D66</f>
        <v>0</v>
      </c>
      <c r="F68" s="809">
        <f>[4]Sheet1!$D66</f>
        <v>0</v>
      </c>
      <c r="G68" s="809">
        <f>[5]Sheet1!$D66</f>
        <v>0</v>
      </c>
      <c r="H68" s="809">
        <f>[6]Sheet1!$D66</f>
        <v>0</v>
      </c>
      <c r="I68" s="809">
        <f>[7]Sheet1!$D66</f>
        <v>0</v>
      </c>
      <c r="J68" s="840">
        <f t="shared" si="0"/>
        <v>0</v>
      </c>
      <c r="K68" s="834"/>
      <c r="L68" s="756"/>
      <c r="O68" s="759"/>
      <c r="P68" s="759">
        <v>0</v>
      </c>
      <c r="Q68" s="772">
        <f t="shared" si="1"/>
        <v>0</v>
      </c>
    </row>
    <row r="69" spans="1:17" ht="18.75" x14ac:dyDescent="0.2">
      <c r="A69" s="841"/>
      <c r="B69" s="814" t="s">
        <v>639</v>
      </c>
      <c r="C69" s="819" t="s">
        <v>597</v>
      </c>
      <c r="D69" s="809">
        <f>[2]Sheet1!$D67</f>
        <v>0</v>
      </c>
      <c r="E69" s="809">
        <f>[3]Sheet1!$D67</f>
        <v>0</v>
      </c>
      <c r="F69" s="809">
        <f>[4]Sheet1!$D67</f>
        <v>0</v>
      </c>
      <c r="G69" s="809">
        <f>[5]Sheet1!$D67</f>
        <v>0</v>
      </c>
      <c r="H69" s="809">
        <f>[6]Sheet1!$D67</f>
        <v>0</v>
      </c>
      <c r="I69" s="809">
        <f>[7]Sheet1!$D67</f>
        <v>0</v>
      </c>
      <c r="J69" s="840">
        <f t="shared" si="0"/>
        <v>0</v>
      </c>
      <c r="K69" s="834"/>
      <c r="L69" s="756"/>
      <c r="O69" s="759"/>
      <c r="P69" s="759">
        <v>0</v>
      </c>
      <c r="Q69" s="772">
        <f t="shared" si="1"/>
        <v>0</v>
      </c>
    </row>
    <row r="70" spans="1:17" ht="18.75" x14ac:dyDescent="0.2">
      <c r="A70" s="841"/>
      <c r="B70" s="814" t="s">
        <v>640</v>
      </c>
      <c r="C70" s="819" t="s">
        <v>597</v>
      </c>
      <c r="D70" s="809">
        <f>[2]Sheet1!$D68</f>
        <v>0</v>
      </c>
      <c r="E70" s="809">
        <f>[3]Sheet1!$D68</f>
        <v>0</v>
      </c>
      <c r="F70" s="809">
        <f>[4]Sheet1!$D68</f>
        <v>0</v>
      </c>
      <c r="G70" s="809">
        <f>[5]Sheet1!$D68</f>
        <v>0</v>
      </c>
      <c r="H70" s="809">
        <f>[6]Sheet1!$D68</f>
        <v>0</v>
      </c>
      <c r="I70" s="809">
        <f>[7]Sheet1!$D68</f>
        <v>0</v>
      </c>
      <c r="J70" s="840">
        <f t="shared" si="0"/>
        <v>0</v>
      </c>
      <c r="K70" s="834"/>
      <c r="L70" s="756"/>
      <c r="O70" s="759"/>
      <c r="P70" s="759">
        <v>0</v>
      </c>
      <c r="Q70" s="772">
        <f t="shared" si="1"/>
        <v>0</v>
      </c>
    </row>
    <row r="71" spans="1:17" ht="18.75" x14ac:dyDescent="0.2">
      <c r="A71" s="841"/>
      <c r="B71" s="814" t="s">
        <v>641</v>
      </c>
      <c r="C71" s="819" t="s">
        <v>597</v>
      </c>
      <c r="D71" s="809">
        <f>[2]Sheet1!$D69</f>
        <v>0</v>
      </c>
      <c r="E71" s="809">
        <f>[3]Sheet1!$D69</f>
        <v>158.77699999999999</v>
      </c>
      <c r="F71" s="809">
        <f>[4]Sheet1!$D69</f>
        <v>78.239000000000004</v>
      </c>
      <c r="G71" s="809">
        <f>[5]Sheet1!$D69</f>
        <v>57.3</v>
      </c>
      <c r="H71" s="809">
        <f>[6]Sheet1!$D69</f>
        <v>0</v>
      </c>
      <c r="I71" s="809">
        <f>[7]Sheet1!$D69</f>
        <v>751.08899999999994</v>
      </c>
      <c r="J71" s="840">
        <f t="shared" si="0"/>
        <v>751.08899999999994</v>
      </c>
      <c r="K71" s="834"/>
      <c r="L71" s="756">
        <f>J71*K71</f>
        <v>0</v>
      </c>
      <c r="O71" s="759">
        <v>758.06200000000013</v>
      </c>
      <c r="P71" s="759">
        <v>0</v>
      </c>
      <c r="Q71" s="772">
        <f t="shared" si="1"/>
        <v>758.06200000000013</v>
      </c>
    </row>
    <row r="72" spans="1:17" ht="18.75" x14ac:dyDescent="0.2">
      <c r="A72" s="841"/>
      <c r="B72" s="808" t="s">
        <v>643</v>
      </c>
      <c r="C72" s="819"/>
      <c r="D72" s="809">
        <f>[2]Sheet1!$D70</f>
        <v>0</v>
      </c>
      <c r="E72" s="809">
        <f>[3]Sheet1!$D70</f>
        <v>0</v>
      </c>
      <c r="F72" s="809">
        <f>[4]Sheet1!$D70</f>
        <v>0</v>
      </c>
      <c r="G72" s="809">
        <f>[5]Sheet1!$D70</f>
        <v>0</v>
      </c>
      <c r="H72" s="809">
        <f>[6]Sheet1!$D70</f>
        <v>0</v>
      </c>
      <c r="I72" s="809">
        <f>[7]Sheet1!$D70</f>
        <v>0</v>
      </c>
      <c r="J72" s="840">
        <f t="shared" si="0"/>
        <v>0</v>
      </c>
      <c r="K72" s="834"/>
      <c r="L72" s="756"/>
      <c r="O72" s="759"/>
      <c r="P72" s="759">
        <v>0</v>
      </c>
      <c r="Q72" s="772">
        <f t="shared" si="1"/>
        <v>0</v>
      </c>
    </row>
    <row r="73" spans="1:17" ht="18.75" x14ac:dyDescent="0.2">
      <c r="A73" s="841"/>
      <c r="B73" s="814" t="s">
        <v>639</v>
      </c>
      <c r="C73" s="819" t="s">
        <v>597</v>
      </c>
      <c r="D73" s="809">
        <f>[2]Sheet1!$D71</f>
        <v>0</v>
      </c>
      <c r="E73" s="809">
        <f>[3]Sheet1!$D71</f>
        <v>0</v>
      </c>
      <c r="F73" s="809">
        <f>[4]Sheet1!$D71</f>
        <v>0</v>
      </c>
      <c r="G73" s="809">
        <f>[5]Sheet1!$D71</f>
        <v>0</v>
      </c>
      <c r="H73" s="809">
        <f>[6]Sheet1!$D71</f>
        <v>0</v>
      </c>
      <c r="I73" s="809">
        <f>[7]Sheet1!$D71</f>
        <v>0</v>
      </c>
      <c r="J73" s="840">
        <f t="shared" ref="J73:J136" si="4">SUM(I73)</f>
        <v>0</v>
      </c>
      <c r="K73" s="834"/>
      <c r="L73" s="756"/>
      <c r="O73" s="759"/>
      <c r="P73" s="759">
        <v>0</v>
      </c>
      <c r="Q73" s="772">
        <f t="shared" ref="Q73:Q136" si="5">+O73+P73</f>
        <v>0</v>
      </c>
    </row>
    <row r="74" spans="1:17" ht="18.75" x14ac:dyDescent="0.2">
      <c r="A74" s="841"/>
      <c r="B74" s="814" t="s">
        <v>640</v>
      </c>
      <c r="C74" s="819" t="s">
        <v>597</v>
      </c>
      <c r="D74" s="809">
        <f>[2]Sheet1!$D72</f>
        <v>0</v>
      </c>
      <c r="E74" s="809">
        <f>[3]Sheet1!$D72</f>
        <v>0</v>
      </c>
      <c r="F74" s="809">
        <f>[4]Sheet1!$D72</f>
        <v>0</v>
      </c>
      <c r="G74" s="809">
        <f>[5]Sheet1!$D72</f>
        <v>0</v>
      </c>
      <c r="H74" s="809">
        <f>[6]Sheet1!$D72</f>
        <v>0</v>
      </c>
      <c r="I74" s="809">
        <f>[7]Sheet1!$D72</f>
        <v>0</v>
      </c>
      <c r="J74" s="840">
        <f t="shared" si="4"/>
        <v>0</v>
      </c>
      <c r="K74" s="834"/>
      <c r="L74" s="756"/>
      <c r="O74" s="759"/>
      <c r="P74" s="759">
        <v>0</v>
      </c>
      <c r="Q74" s="772">
        <f t="shared" si="5"/>
        <v>0</v>
      </c>
    </row>
    <row r="75" spans="1:17" ht="18.75" x14ac:dyDescent="0.2">
      <c r="A75" s="841"/>
      <c r="B75" s="814" t="s">
        <v>641</v>
      </c>
      <c r="C75" s="819" t="s">
        <v>597</v>
      </c>
      <c r="D75" s="809">
        <f>[2]Sheet1!$D73</f>
        <v>0</v>
      </c>
      <c r="E75" s="809">
        <f>[3]Sheet1!$D73</f>
        <v>0</v>
      </c>
      <c r="F75" s="809">
        <f>[4]Sheet1!$D73</f>
        <v>0</v>
      </c>
      <c r="G75" s="809">
        <f>[5]Sheet1!$D73</f>
        <v>0</v>
      </c>
      <c r="H75" s="809">
        <f>[6]Sheet1!$D73</f>
        <v>0</v>
      </c>
      <c r="I75" s="809">
        <f>[7]Sheet1!$D73</f>
        <v>0</v>
      </c>
      <c r="J75" s="840">
        <f t="shared" si="4"/>
        <v>0</v>
      </c>
      <c r="K75" s="834"/>
      <c r="L75" s="756"/>
      <c r="O75" s="759"/>
      <c r="P75" s="759">
        <v>0</v>
      </c>
      <c r="Q75" s="772">
        <f t="shared" si="5"/>
        <v>0</v>
      </c>
    </row>
    <row r="76" spans="1:17" ht="37.5" x14ac:dyDescent="0.2">
      <c r="A76" s="841">
        <v>6.18</v>
      </c>
      <c r="B76" s="806" t="s">
        <v>644</v>
      </c>
      <c r="C76" s="819"/>
      <c r="D76" s="809">
        <f>[2]Sheet1!$D74</f>
        <v>0</v>
      </c>
      <c r="E76" s="809">
        <f>[3]Sheet1!$D74</f>
        <v>0</v>
      </c>
      <c r="F76" s="809">
        <f>[4]Sheet1!$D74</f>
        <v>0</v>
      </c>
      <c r="G76" s="809">
        <f>[5]Sheet1!$D74</f>
        <v>0</v>
      </c>
      <c r="H76" s="809">
        <f>[6]Sheet1!$D74</f>
        <v>0</v>
      </c>
      <c r="I76" s="809">
        <f>[7]Sheet1!$D74</f>
        <v>0</v>
      </c>
      <c r="J76" s="840">
        <f t="shared" si="4"/>
        <v>0</v>
      </c>
      <c r="K76" s="834"/>
      <c r="L76" s="756"/>
      <c r="O76" s="759"/>
      <c r="P76" s="759">
        <v>0</v>
      </c>
      <c r="Q76" s="772">
        <f t="shared" si="5"/>
        <v>0</v>
      </c>
    </row>
    <row r="77" spans="1:17" ht="18.75" x14ac:dyDescent="0.2">
      <c r="A77" s="841"/>
      <c r="B77" s="808" t="s">
        <v>633</v>
      </c>
      <c r="C77" s="819"/>
      <c r="D77" s="809">
        <f>[2]Sheet1!$D75</f>
        <v>0</v>
      </c>
      <c r="E77" s="809">
        <f>[3]Sheet1!$D75</f>
        <v>0</v>
      </c>
      <c r="F77" s="809">
        <f>[4]Sheet1!$D75</f>
        <v>0</v>
      </c>
      <c r="G77" s="809">
        <f>[5]Sheet1!$D75</f>
        <v>0</v>
      </c>
      <c r="H77" s="809">
        <f>[6]Sheet1!$D75</f>
        <v>0</v>
      </c>
      <c r="I77" s="809">
        <f>[7]Sheet1!$D75</f>
        <v>0</v>
      </c>
      <c r="J77" s="840">
        <f t="shared" si="4"/>
        <v>0</v>
      </c>
      <c r="K77" s="834"/>
      <c r="L77" s="756"/>
      <c r="O77" s="759"/>
      <c r="P77" s="759">
        <v>0</v>
      </c>
      <c r="Q77" s="772">
        <f t="shared" si="5"/>
        <v>0</v>
      </c>
    </row>
    <row r="78" spans="1:17" ht="18.75" x14ac:dyDescent="0.2">
      <c r="A78" s="841"/>
      <c r="B78" s="814" t="s">
        <v>639</v>
      </c>
      <c r="C78" s="819" t="s">
        <v>597</v>
      </c>
      <c r="D78" s="809">
        <f>[2]Sheet1!$D76</f>
        <v>0</v>
      </c>
      <c r="E78" s="809">
        <f>[3]Sheet1!$D76</f>
        <v>0</v>
      </c>
      <c r="F78" s="809">
        <f>[4]Sheet1!$D76</f>
        <v>0</v>
      </c>
      <c r="G78" s="809">
        <f>[5]Sheet1!$D76</f>
        <v>0</v>
      </c>
      <c r="H78" s="809">
        <f>[6]Sheet1!$D76</f>
        <v>0</v>
      </c>
      <c r="I78" s="809">
        <f>[7]Sheet1!$D76</f>
        <v>0</v>
      </c>
      <c r="J78" s="840">
        <f t="shared" si="4"/>
        <v>0</v>
      </c>
      <c r="K78" s="834"/>
      <c r="L78" s="756"/>
      <c r="O78" s="759"/>
      <c r="P78" s="759">
        <v>0</v>
      </c>
      <c r="Q78" s="772">
        <f t="shared" si="5"/>
        <v>0</v>
      </c>
    </row>
    <row r="79" spans="1:17" ht="18.75" x14ac:dyDescent="0.2">
      <c r="A79" s="841"/>
      <c r="B79" s="814" t="s">
        <v>640</v>
      </c>
      <c r="C79" s="819" t="s">
        <v>597</v>
      </c>
      <c r="D79" s="809">
        <f>[2]Sheet1!$D77</f>
        <v>0</v>
      </c>
      <c r="E79" s="809">
        <f>[3]Sheet1!$D77</f>
        <v>0</v>
      </c>
      <c r="F79" s="809">
        <f>[4]Sheet1!$D77</f>
        <v>0</v>
      </c>
      <c r="G79" s="809">
        <f>[5]Sheet1!$D77</f>
        <v>0</v>
      </c>
      <c r="H79" s="809">
        <f>[6]Sheet1!$D77</f>
        <v>0</v>
      </c>
      <c r="I79" s="809">
        <f>[7]Sheet1!$D77</f>
        <v>0</v>
      </c>
      <c r="J79" s="840">
        <f t="shared" si="4"/>
        <v>0</v>
      </c>
      <c r="K79" s="834"/>
      <c r="L79" s="756"/>
      <c r="O79" s="759"/>
      <c r="P79" s="759">
        <v>0</v>
      </c>
      <c r="Q79" s="772">
        <f t="shared" si="5"/>
        <v>0</v>
      </c>
    </row>
    <row r="80" spans="1:17" ht="18.75" x14ac:dyDescent="0.2">
      <c r="A80" s="841"/>
      <c r="B80" s="814" t="s">
        <v>641</v>
      </c>
      <c r="C80" s="819" t="s">
        <v>597</v>
      </c>
      <c r="D80" s="809">
        <f>[2]Sheet1!$D78</f>
        <v>0</v>
      </c>
      <c r="E80" s="809">
        <f>[3]Sheet1!$D78</f>
        <v>0</v>
      </c>
      <c r="F80" s="809">
        <f>[4]Sheet1!$D78</f>
        <v>0</v>
      </c>
      <c r="G80" s="809">
        <f>[5]Sheet1!$D78</f>
        <v>0</v>
      </c>
      <c r="H80" s="809">
        <f>[6]Sheet1!$D78</f>
        <v>0</v>
      </c>
      <c r="I80" s="809">
        <f>[7]Sheet1!$D78</f>
        <v>0</v>
      </c>
      <c r="J80" s="840">
        <f t="shared" si="4"/>
        <v>0</v>
      </c>
      <c r="K80" s="834"/>
      <c r="L80" s="756"/>
      <c r="O80" s="759"/>
      <c r="P80" s="759">
        <v>0</v>
      </c>
      <c r="Q80" s="772">
        <f t="shared" si="5"/>
        <v>0</v>
      </c>
    </row>
    <row r="81" spans="1:17" ht="18.75" x14ac:dyDescent="0.2">
      <c r="A81" s="841"/>
      <c r="B81" s="808" t="s">
        <v>638</v>
      </c>
      <c r="C81" s="819"/>
      <c r="D81" s="809">
        <f>[2]Sheet1!$D79</f>
        <v>0</v>
      </c>
      <c r="E81" s="809">
        <f>[3]Sheet1!$D79</f>
        <v>0</v>
      </c>
      <c r="F81" s="809">
        <f>[4]Sheet1!$D79</f>
        <v>0</v>
      </c>
      <c r="G81" s="809">
        <f>[5]Sheet1!$D79</f>
        <v>0</v>
      </c>
      <c r="H81" s="809">
        <f>[6]Sheet1!$D79</f>
        <v>0</v>
      </c>
      <c r="I81" s="809">
        <f>[7]Sheet1!$D79</f>
        <v>0</v>
      </c>
      <c r="J81" s="840">
        <f t="shared" si="4"/>
        <v>0</v>
      </c>
      <c r="K81" s="834"/>
      <c r="L81" s="756"/>
      <c r="O81" s="759"/>
      <c r="P81" s="759">
        <v>0</v>
      </c>
      <c r="Q81" s="772">
        <f t="shared" si="5"/>
        <v>0</v>
      </c>
    </row>
    <row r="82" spans="1:17" ht="18.75" x14ac:dyDescent="0.2">
      <c r="A82" s="841"/>
      <c r="B82" s="814" t="s">
        <v>639</v>
      </c>
      <c r="C82" s="819" t="s">
        <v>597</v>
      </c>
      <c r="D82" s="809">
        <f>[2]Sheet1!$D80</f>
        <v>0</v>
      </c>
      <c r="E82" s="809">
        <f>[3]Sheet1!$D80</f>
        <v>0</v>
      </c>
      <c r="F82" s="809">
        <f>[4]Sheet1!$D80</f>
        <v>0</v>
      </c>
      <c r="G82" s="809">
        <f>[5]Sheet1!$D80</f>
        <v>0</v>
      </c>
      <c r="H82" s="809">
        <f>[6]Sheet1!$D80</f>
        <v>0</v>
      </c>
      <c r="I82" s="809">
        <f>[7]Sheet1!$D80</f>
        <v>0</v>
      </c>
      <c r="J82" s="840">
        <f t="shared" si="4"/>
        <v>0</v>
      </c>
      <c r="K82" s="834"/>
      <c r="L82" s="756"/>
      <c r="O82" s="759"/>
      <c r="P82" s="759">
        <v>0</v>
      </c>
      <c r="Q82" s="772">
        <f t="shared" si="5"/>
        <v>0</v>
      </c>
    </row>
    <row r="83" spans="1:17" ht="18.75" x14ac:dyDescent="0.2">
      <c r="A83" s="841"/>
      <c r="B83" s="814" t="s">
        <v>640</v>
      </c>
      <c r="C83" s="819" t="s">
        <v>597</v>
      </c>
      <c r="D83" s="809">
        <f>[2]Sheet1!$D81</f>
        <v>0</v>
      </c>
      <c r="E83" s="809">
        <f>[3]Sheet1!$D81</f>
        <v>0</v>
      </c>
      <c r="F83" s="809">
        <f>[4]Sheet1!$D81</f>
        <v>0</v>
      </c>
      <c r="G83" s="809">
        <f>[5]Sheet1!$D81</f>
        <v>0</v>
      </c>
      <c r="H83" s="809">
        <f>[6]Sheet1!$D81</f>
        <v>0</v>
      </c>
      <c r="I83" s="809">
        <f>[7]Sheet1!$D81</f>
        <v>0</v>
      </c>
      <c r="J83" s="840">
        <f t="shared" si="4"/>
        <v>0</v>
      </c>
      <c r="K83" s="834"/>
      <c r="L83" s="756"/>
      <c r="O83" s="759"/>
      <c r="P83" s="759">
        <v>0</v>
      </c>
      <c r="Q83" s="772">
        <f t="shared" si="5"/>
        <v>0</v>
      </c>
    </row>
    <row r="84" spans="1:17" ht="18.75" x14ac:dyDescent="0.2">
      <c r="A84" s="841"/>
      <c r="B84" s="814" t="s">
        <v>641</v>
      </c>
      <c r="C84" s="819" t="s">
        <v>597</v>
      </c>
      <c r="D84" s="809">
        <f>[2]Sheet1!$D82</f>
        <v>0</v>
      </c>
      <c r="E84" s="809">
        <f>[3]Sheet1!$D82</f>
        <v>0</v>
      </c>
      <c r="F84" s="809">
        <f>[4]Sheet1!$D82</f>
        <v>0</v>
      </c>
      <c r="G84" s="809">
        <f>[5]Sheet1!$D82</f>
        <v>0</v>
      </c>
      <c r="H84" s="809">
        <f>[6]Sheet1!$D82</f>
        <v>0</v>
      </c>
      <c r="I84" s="809">
        <f>[7]Sheet1!$D82</f>
        <v>0</v>
      </c>
      <c r="J84" s="840">
        <f t="shared" si="4"/>
        <v>0</v>
      </c>
      <c r="K84" s="834"/>
      <c r="L84" s="756"/>
      <c r="O84" s="759"/>
      <c r="P84" s="759">
        <v>0</v>
      </c>
      <c r="Q84" s="772">
        <f t="shared" si="5"/>
        <v>0</v>
      </c>
    </row>
    <row r="85" spans="1:17" ht="18.75" x14ac:dyDescent="0.2">
      <c r="A85" s="841"/>
      <c r="B85" s="808" t="s">
        <v>642</v>
      </c>
      <c r="C85" s="819"/>
      <c r="D85" s="809">
        <f>[2]Sheet1!$D83</f>
        <v>0</v>
      </c>
      <c r="E85" s="809">
        <f>[3]Sheet1!$D83</f>
        <v>0</v>
      </c>
      <c r="F85" s="809">
        <f>[4]Sheet1!$D83</f>
        <v>0</v>
      </c>
      <c r="G85" s="809">
        <f>[5]Sheet1!$D83</f>
        <v>0</v>
      </c>
      <c r="H85" s="809">
        <f>[6]Sheet1!$D83</f>
        <v>0</v>
      </c>
      <c r="I85" s="809">
        <f>[7]Sheet1!$D83</f>
        <v>0</v>
      </c>
      <c r="J85" s="840">
        <f t="shared" si="4"/>
        <v>0</v>
      </c>
      <c r="K85" s="834"/>
      <c r="L85" s="756"/>
      <c r="O85" s="759"/>
      <c r="P85" s="759">
        <v>0</v>
      </c>
      <c r="Q85" s="772">
        <f t="shared" si="5"/>
        <v>0</v>
      </c>
    </row>
    <row r="86" spans="1:17" ht="18.75" x14ac:dyDescent="0.2">
      <c r="A86" s="841"/>
      <c r="B86" s="814" t="s">
        <v>639</v>
      </c>
      <c r="C86" s="819" t="s">
        <v>597</v>
      </c>
      <c r="D86" s="809">
        <f>[2]Sheet1!$D84</f>
        <v>0</v>
      </c>
      <c r="E86" s="809">
        <f>[3]Sheet1!$D84</f>
        <v>0</v>
      </c>
      <c r="F86" s="809">
        <f>[4]Sheet1!$D84</f>
        <v>0</v>
      </c>
      <c r="G86" s="809">
        <f>[5]Sheet1!$D84</f>
        <v>0</v>
      </c>
      <c r="H86" s="809">
        <f>[6]Sheet1!$D84</f>
        <v>0</v>
      </c>
      <c r="I86" s="809">
        <f>[7]Sheet1!$D84</f>
        <v>0</v>
      </c>
      <c r="J86" s="840">
        <f t="shared" si="4"/>
        <v>0</v>
      </c>
      <c r="K86" s="834"/>
      <c r="L86" s="756"/>
      <c r="O86" s="759"/>
      <c r="P86" s="759">
        <v>0</v>
      </c>
      <c r="Q86" s="772">
        <f t="shared" si="5"/>
        <v>0</v>
      </c>
    </row>
    <row r="87" spans="1:17" ht="18.75" x14ac:dyDescent="0.2">
      <c r="A87" s="841"/>
      <c r="B87" s="814" t="s">
        <v>640</v>
      </c>
      <c r="C87" s="819" t="s">
        <v>597</v>
      </c>
      <c r="D87" s="809">
        <f>[2]Sheet1!$D85</f>
        <v>0</v>
      </c>
      <c r="E87" s="809">
        <f>[3]Sheet1!$D85</f>
        <v>0</v>
      </c>
      <c r="F87" s="809">
        <f>[4]Sheet1!$D85</f>
        <v>0</v>
      </c>
      <c r="G87" s="809">
        <f>[5]Sheet1!$D85</f>
        <v>0</v>
      </c>
      <c r="H87" s="809">
        <f>[6]Sheet1!$D85</f>
        <v>0</v>
      </c>
      <c r="I87" s="809">
        <f>[7]Sheet1!$D85</f>
        <v>0</v>
      </c>
      <c r="J87" s="840">
        <f t="shared" si="4"/>
        <v>0</v>
      </c>
      <c r="K87" s="834"/>
      <c r="L87" s="756"/>
      <c r="O87" s="759"/>
      <c r="P87" s="759">
        <v>0</v>
      </c>
      <c r="Q87" s="772">
        <f t="shared" si="5"/>
        <v>0</v>
      </c>
    </row>
    <row r="88" spans="1:17" ht="18.75" x14ac:dyDescent="0.2">
      <c r="A88" s="841"/>
      <c r="B88" s="814" t="s">
        <v>641</v>
      </c>
      <c r="C88" s="819" t="s">
        <v>597</v>
      </c>
      <c r="D88" s="809">
        <f>[2]Sheet1!$D86</f>
        <v>0</v>
      </c>
      <c r="E88" s="809">
        <f>[3]Sheet1!$D86</f>
        <v>0</v>
      </c>
      <c r="F88" s="809">
        <f>[4]Sheet1!$D86</f>
        <v>0</v>
      </c>
      <c r="G88" s="809">
        <f>[5]Sheet1!$D86</f>
        <v>0</v>
      </c>
      <c r="H88" s="809">
        <f>[6]Sheet1!$D86</f>
        <v>0</v>
      </c>
      <c r="I88" s="809">
        <f>[7]Sheet1!$D86</f>
        <v>0</v>
      </c>
      <c r="J88" s="840">
        <f t="shared" si="4"/>
        <v>0</v>
      </c>
      <c r="K88" s="834"/>
      <c r="L88" s="756"/>
      <c r="O88" s="759"/>
      <c r="P88" s="759">
        <v>0</v>
      </c>
      <c r="Q88" s="772">
        <f t="shared" si="5"/>
        <v>0</v>
      </c>
    </row>
    <row r="89" spans="1:17" ht="18.75" x14ac:dyDescent="0.2">
      <c r="A89" s="841"/>
      <c r="B89" s="814" t="s">
        <v>645</v>
      </c>
      <c r="C89" s="819" t="s">
        <v>597</v>
      </c>
      <c r="D89" s="809">
        <f>[2]Sheet1!$D87</f>
        <v>0</v>
      </c>
      <c r="E89" s="809">
        <f>[3]Sheet1!$D87</f>
        <v>0</v>
      </c>
      <c r="F89" s="809">
        <f>[4]Sheet1!$D87</f>
        <v>114.33</v>
      </c>
      <c r="G89" s="809">
        <f>[5]Sheet1!$D87</f>
        <v>0</v>
      </c>
      <c r="H89" s="809">
        <f>[6]Sheet1!$D87</f>
        <v>0</v>
      </c>
      <c r="I89" s="809">
        <f>[7]Sheet1!$D87</f>
        <v>0</v>
      </c>
      <c r="J89" s="840">
        <f t="shared" si="4"/>
        <v>0</v>
      </c>
      <c r="K89" s="834"/>
      <c r="L89" s="756">
        <f>J89*K89</f>
        <v>0</v>
      </c>
      <c r="O89" s="759">
        <v>159.64599999999999</v>
      </c>
      <c r="P89" s="759">
        <v>0</v>
      </c>
      <c r="Q89" s="772">
        <f t="shared" si="5"/>
        <v>159.64599999999999</v>
      </c>
    </row>
    <row r="90" spans="1:17" ht="18.75" x14ac:dyDescent="0.2">
      <c r="A90" s="841"/>
      <c r="B90" s="814" t="s">
        <v>646</v>
      </c>
      <c r="C90" s="819" t="s">
        <v>597</v>
      </c>
      <c r="D90" s="809">
        <f>[2]Sheet1!$D88</f>
        <v>0</v>
      </c>
      <c r="E90" s="809">
        <f>[3]Sheet1!$D88</f>
        <v>0</v>
      </c>
      <c r="F90" s="809">
        <f>[4]Sheet1!$D88</f>
        <v>0</v>
      </c>
      <c r="G90" s="809">
        <f>[5]Sheet1!$D88</f>
        <v>0</v>
      </c>
      <c r="H90" s="809">
        <f>[6]Sheet1!$D88</f>
        <v>0</v>
      </c>
      <c r="I90" s="809">
        <f>[7]Sheet1!$D88</f>
        <v>0</v>
      </c>
      <c r="J90" s="840">
        <f t="shared" si="4"/>
        <v>0</v>
      </c>
      <c r="K90" s="834"/>
      <c r="L90" s="756"/>
      <c r="O90" s="759"/>
      <c r="P90" s="759">
        <v>0</v>
      </c>
      <c r="Q90" s="772">
        <f t="shared" si="5"/>
        <v>0</v>
      </c>
    </row>
    <row r="91" spans="1:17" ht="18.75" x14ac:dyDescent="0.2">
      <c r="A91" s="841"/>
      <c r="B91" s="808" t="s">
        <v>647</v>
      </c>
      <c r="C91" s="819"/>
      <c r="D91" s="809">
        <f>[2]Sheet1!$D89</f>
        <v>0</v>
      </c>
      <c r="E91" s="809">
        <f>[3]Sheet1!$D89</f>
        <v>0</v>
      </c>
      <c r="F91" s="809">
        <f>[4]Sheet1!$D89</f>
        <v>0</v>
      </c>
      <c r="G91" s="809">
        <f>[5]Sheet1!$D89</f>
        <v>0</v>
      </c>
      <c r="H91" s="809">
        <f>[6]Sheet1!$D89</f>
        <v>0</v>
      </c>
      <c r="I91" s="809">
        <f>[7]Sheet1!$D89</f>
        <v>0</v>
      </c>
      <c r="J91" s="840">
        <f t="shared" si="4"/>
        <v>0</v>
      </c>
      <c r="K91" s="834"/>
      <c r="L91" s="756"/>
      <c r="O91" s="759"/>
      <c r="P91" s="759">
        <v>0</v>
      </c>
      <c r="Q91" s="772">
        <f t="shared" si="5"/>
        <v>0</v>
      </c>
    </row>
    <row r="92" spans="1:17" ht="18.75" x14ac:dyDescent="0.2">
      <c r="A92" s="841"/>
      <c r="B92" s="814" t="s">
        <v>712</v>
      </c>
      <c r="C92" s="819" t="s">
        <v>597</v>
      </c>
      <c r="D92" s="809">
        <f>[2]Sheet1!$D90</f>
        <v>0</v>
      </c>
      <c r="E92" s="809">
        <f>[3]Sheet1!$D90</f>
        <v>0</v>
      </c>
      <c r="F92" s="809">
        <f>[4]Sheet1!$D90</f>
        <v>0</v>
      </c>
      <c r="G92" s="809">
        <f>[5]Sheet1!$D90</f>
        <v>0</v>
      </c>
      <c r="H92" s="809">
        <f>[6]Sheet1!$D90</f>
        <v>0</v>
      </c>
      <c r="I92" s="809">
        <f>[7]Sheet1!$D90</f>
        <v>0</v>
      </c>
      <c r="J92" s="840">
        <f t="shared" si="4"/>
        <v>0</v>
      </c>
      <c r="K92" s="834"/>
      <c r="L92" s="756"/>
      <c r="O92" s="759"/>
      <c r="P92" s="759">
        <v>0</v>
      </c>
      <c r="Q92" s="772">
        <f t="shared" si="5"/>
        <v>0</v>
      </c>
    </row>
    <row r="93" spans="1:17" ht="18.75" x14ac:dyDescent="0.2">
      <c r="A93" s="841"/>
      <c r="B93" s="814" t="s">
        <v>713</v>
      </c>
      <c r="C93" s="819" t="s">
        <v>597</v>
      </c>
      <c r="D93" s="809">
        <f>[2]Sheet1!$D91</f>
        <v>0</v>
      </c>
      <c r="E93" s="809">
        <f>[3]Sheet1!$D91</f>
        <v>0</v>
      </c>
      <c r="F93" s="809">
        <f>[4]Sheet1!$D91</f>
        <v>0</v>
      </c>
      <c r="G93" s="809">
        <f>[5]Sheet1!$D91</f>
        <v>0</v>
      </c>
      <c r="H93" s="809">
        <f>[6]Sheet1!$D91</f>
        <v>0</v>
      </c>
      <c r="I93" s="809">
        <f>[7]Sheet1!$D91</f>
        <v>0</v>
      </c>
      <c r="J93" s="840">
        <f t="shared" si="4"/>
        <v>0</v>
      </c>
      <c r="K93" s="834"/>
      <c r="L93" s="756">
        <f>J93*K93</f>
        <v>0</v>
      </c>
      <c r="O93" s="759">
        <v>0</v>
      </c>
      <c r="P93" s="759">
        <v>0</v>
      </c>
      <c r="Q93" s="772">
        <f t="shared" si="5"/>
        <v>0</v>
      </c>
    </row>
    <row r="94" spans="1:17" ht="18.75" x14ac:dyDescent="0.2">
      <c r="A94" s="841"/>
      <c r="B94" s="814" t="s">
        <v>714</v>
      </c>
      <c r="C94" s="819" t="s">
        <v>597</v>
      </c>
      <c r="D94" s="809">
        <f>[2]Sheet1!$D92</f>
        <v>0</v>
      </c>
      <c r="E94" s="809">
        <f>[3]Sheet1!$D92</f>
        <v>0</v>
      </c>
      <c r="F94" s="809">
        <f>[4]Sheet1!$D92</f>
        <v>0</v>
      </c>
      <c r="G94" s="809">
        <f>[5]Sheet1!$D92</f>
        <v>0</v>
      </c>
      <c r="H94" s="809">
        <f>[6]Sheet1!$D92</f>
        <v>0</v>
      </c>
      <c r="I94" s="809">
        <f>[7]Sheet1!$D92</f>
        <v>0</v>
      </c>
      <c r="J94" s="840">
        <f t="shared" si="4"/>
        <v>0</v>
      </c>
      <c r="K94" s="834"/>
      <c r="L94" s="756"/>
      <c r="O94" s="759"/>
      <c r="P94" s="759">
        <v>0</v>
      </c>
      <c r="Q94" s="772">
        <f t="shared" si="5"/>
        <v>0</v>
      </c>
    </row>
    <row r="95" spans="1:17" ht="22.5" customHeight="1" x14ac:dyDescent="0.2">
      <c r="A95" s="841" t="s">
        <v>648</v>
      </c>
      <c r="B95" s="815" t="s">
        <v>649</v>
      </c>
      <c r="C95" s="819"/>
      <c r="D95" s="809">
        <f>[2]Sheet1!$D93</f>
        <v>0</v>
      </c>
      <c r="E95" s="809">
        <f>[3]Sheet1!$D93</f>
        <v>0</v>
      </c>
      <c r="F95" s="809">
        <f>[4]Sheet1!$D93</f>
        <v>0</v>
      </c>
      <c r="G95" s="809">
        <f>[5]Sheet1!$D93</f>
        <v>0</v>
      </c>
      <c r="H95" s="809">
        <f>[6]Sheet1!$D93</f>
        <v>0</v>
      </c>
      <c r="I95" s="809">
        <f>[7]Sheet1!$D93</f>
        <v>0</v>
      </c>
      <c r="J95" s="840">
        <f t="shared" si="4"/>
        <v>0</v>
      </c>
      <c r="K95" s="834"/>
      <c r="L95" s="756"/>
      <c r="O95" s="759"/>
      <c r="P95" s="759">
        <v>0</v>
      </c>
      <c r="Q95" s="772">
        <f t="shared" si="5"/>
        <v>0</v>
      </c>
    </row>
    <row r="96" spans="1:17" ht="18.75" x14ac:dyDescent="0.2">
      <c r="A96" s="841"/>
      <c r="B96" s="815" t="s">
        <v>650</v>
      </c>
      <c r="C96" s="819" t="s">
        <v>607</v>
      </c>
      <c r="D96" s="809">
        <f>[2]Sheet1!$D94</f>
        <v>0</v>
      </c>
      <c r="E96" s="809">
        <f>[3]Sheet1!$D94</f>
        <v>0</v>
      </c>
      <c r="F96" s="809">
        <f>[4]Sheet1!$D94</f>
        <v>0</v>
      </c>
      <c r="G96" s="809">
        <f>[5]Sheet1!$D94</f>
        <v>0</v>
      </c>
      <c r="H96" s="809">
        <f>[6]Sheet1!$D94</f>
        <v>0</v>
      </c>
      <c r="I96" s="809">
        <f>[7]Sheet1!$D94</f>
        <v>0</v>
      </c>
      <c r="J96" s="840">
        <f t="shared" si="4"/>
        <v>0</v>
      </c>
      <c r="K96" s="834"/>
      <c r="L96" s="756"/>
      <c r="O96" s="759"/>
      <c r="P96" s="759">
        <v>0</v>
      </c>
      <c r="Q96" s="772">
        <f t="shared" si="5"/>
        <v>0</v>
      </c>
    </row>
    <row r="97" spans="1:17" ht="18.75" x14ac:dyDescent="0.2">
      <c r="A97" s="841"/>
      <c r="B97" s="815" t="s">
        <v>651</v>
      </c>
      <c r="C97" s="819" t="s">
        <v>607</v>
      </c>
      <c r="D97" s="809">
        <f>[2]Sheet1!$D95</f>
        <v>0</v>
      </c>
      <c r="E97" s="809">
        <f>[3]Sheet1!$D95</f>
        <v>0</v>
      </c>
      <c r="F97" s="809">
        <f>[4]Sheet1!$D95</f>
        <v>0</v>
      </c>
      <c r="G97" s="809">
        <f>[5]Sheet1!$D95</f>
        <v>0</v>
      </c>
      <c r="H97" s="809">
        <f>[6]Sheet1!$D95</f>
        <v>0</v>
      </c>
      <c r="I97" s="809">
        <f>[7]Sheet1!$D95</f>
        <v>0</v>
      </c>
      <c r="J97" s="840">
        <f t="shared" si="4"/>
        <v>0</v>
      </c>
      <c r="K97" s="834"/>
      <c r="L97" s="756"/>
      <c r="O97" s="759"/>
      <c r="P97" s="759">
        <v>0</v>
      </c>
      <c r="Q97" s="772">
        <f t="shared" si="5"/>
        <v>0</v>
      </c>
    </row>
    <row r="98" spans="1:17" ht="18.75" x14ac:dyDescent="0.2">
      <c r="A98" s="841"/>
      <c r="B98" s="815" t="s">
        <v>652</v>
      </c>
      <c r="C98" s="819" t="s">
        <v>607</v>
      </c>
      <c r="D98" s="809">
        <f>[2]Sheet1!$D96</f>
        <v>0</v>
      </c>
      <c r="E98" s="809">
        <f>[3]Sheet1!$D96</f>
        <v>0</v>
      </c>
      <c r="F98" s="809">
        <f>[4]Sheet1!$D96</f>
        <v>0</v>
      </c>
      <c r="G98" s="809">
        <f>[5]Sheet1!$D96</f>
        <v>0</v>
      </c>
      <c r="H98" s="809">
        <f>[6]Sheet1!$D96</f>
        <v>0</v>
      </c>
      <c r="I98" s="809">
        <f>[7]Sheet1!$D96</f>
        <v>0</v>
      </c>
      <c r="J98" s="840">
        <f t="shared" si="4"/>
        <v>0</v>
      </c>
      <c r="K98" s="834"/>
      <c r="L98" s="756"/>
      <c r="O98" s="759"/>
      <c r="P98" s="759">
        <v>0</v>
      </c>
      <c r="Q98" s="772">
        <f t="shared" si="5"/>
        <v>0</v>
      </c>
    </row>
    <row r="99" spans="1:17" ht="22.5" customHeight="1" x14ac:dyDescent="0.2">
      <c r="A99" s="841" t="s">
        <v>653</v>
      </c>
      <c r="B99" s="815" t="s">
        <v>654</v>
      </c>
      <c r="C99" s="822" t="s">
        <v>609</v>
      </c>
      <c r="D99" s="809">
        <f>[2]Sheet1!$D97</f>
        <v>0</v>
      </c>
      <c r="E99" s="809">
        <f>[3]Sheet1!$D97</f>
        <v>0</v>
      </c>
      <c r="F99" s="809">
        <f>[4]Sheet1!$D97</f>
        <v>0</v>
      </c>
      <c r="G99" s="809">
        <f>[5]Sheet1!$D97</f>
        <v>0</v>
      </c>
      <c r="H99" s="809">
        <f>[6]Sheet1!$D97</f>
        <v>0</v>
      </c>
      <c r="I99" s="809">
        <f>[7]Sheet1!$D97</f>
        <v>0</v>
      </c>
      <c r="J99" s="840">
        <f t="shared" si="4"/>
        <v>0</v>
      </c>
      <c r="K99" s="834"/>
      <c r="L99" s="756"/>
      <c r="O99" s="759"/>
      <c r="P99" s="759">
        <v>0</v>
      </c>
      <c r="Q99" s="772">
        <f t="shared" si="5"/>
        <v>0</v>
      </c>
    </row>
    <row r="100" spans="1:17" ht="22.5" customHeight="1" x14ac:dyDescent="0.2">
      <c r="A100" s="841">
        <v>6.2</v>
      </c>
      <c r="B100" s="806" t="s">
        <v>655</v>
      </c>
      <c r="C100" s="819" t="s">
        <v>597</v>
      </c>
      <c r="D100" s="809">
        <f>[2]Sheet1!$D98</f>
        <v>58.38</v>
      </c>
      <c r="E100" s="809">
        <f>[3]Sheet1!$D98</f>
        <v>46.2</v>
      </c>
      <c r="F100" s="809">
        <f>[4]Sheet1!$D98</f>
        <v>23.1</v>
      </c>
      <c r="G100" s="809">
        <f>[5]Sheet1!$D98</f>
        <v>23.1</v>
      </c>
      <c r="H100" s="809">
        <f>[6]Sheet1!$D98</f>
        <v>29.19</v>
      </c>
      <c r="I100" s="809">
        <f>[7]Sheet1!$D98</f>
        <v>37.799999999999997</v>
      </c>
      <c r="J100" s="840">
        <f t="shared" si="4"/>
        <v>37.799999999999997</v>
      </c>
      <c r="K100" s="834"/>
      <c r="L100" s="756">
        <f t="shared" ref="L100:L102" si="6">J100*K100</f>
        <v>0</v>
      </c>
      <c r="O100" s="759">
        <v>199.50100000000003</v>
      </c>
      <c r="P100" s="759">
        <v>21.524999999999999</v>
      </c>
      <c r="Q100" s="772">
        <f t="shared" si="5"/>
        <v>221.02600000000004</v>
      </c>
    </row>
    <row r="101" spans="1:17" ht="37.5" customHeight="1" x14ac:dyDescent="0.2">
      <c r="A101" s="841">
        <v>6.21</v>
      </c>
      <c r="B101" s="806" t="s">
        <v>715</v>
      </c>
      <c r="C101" s="819" t="s">
        <v>597</v>
      </c>
      <c r="D101" s="809">
        <f>[2]Sheet1!$D99</f>
        <v>27.939</v>
      </c>
      <c r="E101" s="809">
        <f>[3]Sheet1!$D99</f>
        <v>21.78</v>
      </c>
      <c r="F101" s="809">
        <f>[4]Sheet1!$D99</f>
        <v>10.89</v>
      </c>
      <c r="G101" s="809">
        <f>[5]Sheet1!$D99</f>
        <v>10.89</v>
      </c>
      <c r="H101" s="809">
        <f>[6]Sheet1!$D99</f>
        <v>13.97</v>
      </c>
      <c r="I101" s="809">
        <f>[7]Sheet1!$D99</f>
        <v>18.36</v>
      </c>
      <c r="J101" s="840">
        <f t="shared" si="4"/>
        <v>18.36</v>
      </c>
      <c r="K101" s="834"/>
      <c r="L101" s="756">
        <f t="shared" si="6"/>
        <v>0</v>
      </c>
      <c r="O101" s="759">
        <v>96.705999999999989</v>
      </c>
      <c r="P101" s="759">
        <v>10.301</v>
      </c>
      <c r="Q101" s="772">
        <f t="shared" si="5"/>
        <v>107.00699999999999</v>
      </c>
    </row>
    <row r="102" spans="1:17" ht="57" customHeight="1" x14ac:dyDescent="0.2">
      <c r="A102" s="841" t="s">
        <v>716</v>
      </c>
      <c r="B102" s="806" t="s">
        <v>755</v>
      </c>
      <c r="C102" s="819" t="s">
        <v>656</v>
      </c>
      <c r="D102" s="809">
        <f>[2]Sheet1!$D100</f>
        <v>55.6</v>
      </c>
      <c r="E102" s="809">
        <f>[3]Sheet1!$D100</f>
        <v>87.2</v>
      </c>
      <c r="F102" s="809">
        <f>[4]Sheet1!$D100</f>
        <v>66</v>
      </c>
      <c r="G102" s="809">
        <f>[5]Sheet1!$D100</f>
        <v>37.6</v>
      </c>
      <c r="H102" s="809">
        <f>[6]Sheet1!$D100</f>
        <v>27.8</v>
      </c>
      <c r="I102" s="809">
        <f>[7]Sheet1!$D100</f>
        <v>274</v>
      </c>
      <c r="J102" s="840">
        <f t="shared" si="4"/>
        <v>274</v>
      </c>
      <c r="K102" s="834"/>
      <c r="L102" s="756">
        <f t="shared" si="6"/>
        <v>0</v>
      </c>
      <c r="O102" s="759">
        <v>687.8</v>
      </c>
      <c r="P102" s="759">
        <v>28.6</v>
      </c>
      <c r="Q102" s="772">
        <f t="shared" si="5"/>
        <v>716.4</v>
      </c>
    </row>
    <row r="103" spans="1:17" ht="37.5" hidden="1" x14ac:dyDescent="0.2">
      <c r="A103" s="841" t="s">
        <v>717</v>
      </c>
      <c r="B103" s="806" t="s">
        <v>766</v>
      </c>
      <c r="C103" s="819" t="s">
        <v>656</v>
      </c>
      <c r="D103" s="809">
        <f>[2]Sheet1!$D101</f>
        <v>0</v>
      </c>
      <c r="E103" s="809">
        <f>[3]Sheet1!$D101</f>
        <v>0</v>
      </c>
      <c r="F103" s="809">
        <f>[4]Sheet1!$D101</f>
        <v>0</v>
      </c>
      <c r="G103" s="809">
        <f>[5]Sheet1!$D101</f>
        <v>0</v>
      </c>
      <c r="H103" s="809">
        <f>[6]Sheet1!$D101</f>
        <v>0</v>
      </c>
      <c r="I103" s="809">
        <f>[7]Sheet1!$D101</f>
        <v>0</v>
      </c>
      <c r="J103" s="840">
        <f t="shared" si="4"/>
        <v>0</v>
      </c>
      <c r="K103" s="834"/>
      <c r="L103" s="756"/>
      <c r="O103" s="759"/>
      <c r="P103" s="759">
        <v>0</v>
      </c>
      <c r="Q103" s="772">
        <f t="shared" si="5"/>
        <v>0</v>
      </c>
    </row>
    <row r="104" spans="1:17" ht="37.5" hidden="1" x14ac:dyDescent="0.2">
      <c r="A104" s="841">
        <v>6.23</v>
      </c>
      <c r="B104" s="806" t="s">
        <v>657</v>
      </c>
      <c r="C104" s="823" t="s">
        <v>345</v>
      </c>
      <c r="D104" s="809">
        <f>[2]Sheet1!$D102</f>
        <v>0</v>
      </c>
      <c r="E104" s="809">
        <f>[3]Sheet1!$D102</f>
        <v>0</v>
      </c>
      <c r="F104" s="809">
        <f>[4]Sheet1!$D102</f>
        <v>0</v>
      </c>
      <c r="G104" s="809">
        <f>[5]Sheet1!$D102</f>
        <v>0</v>
      </c>
      <c r="H104" s="809">
        <f>[6]Sheet1!$D102</f>
        <v>0</v>
      </c>
      <c r="I104" s="809">
        <f>[7]Sheet1!$D102</f>
        <v>0</v>
      </c>
      <c r="J104" s="840">
        <f t="shared" si="4"/>
        <v>0</v>
      </c>
      <c r="K104" s="834"/>
      <c r="L104" s="756"/>
      <c r="O104" s="759"/>
      <c r="P104" s="759">
        <v>0</v>
      </c>
      <c r="Q104" s="772">
        <f t="shared" si="5"/>
        <v>0</v>
      </c>
    </row>
    <row r="105" spans="1:17" ht="18.75" x14ac:dyDescent="0.2">
      <c r="A105" s="841">
        <v>6.24</v>
      </c>
      <c r="B105" s="806" t="s">
        <v>658</v>
      </c>
      <c r="C105" s="819" t="s">
        <v>57</v>
      </c>
      <c r="D105" s="809">
        <f>[2]Sheet1!$D103</f>
        <v>0</v>
      </c>
      <c r="E105" s="809">
        <f>[3]Sheet1!$D103</f>
        <v>0</v>
      </c>
      <c r="F105" s="809">
        <f>[4]Sheet1!$D103</f>
        <v>0</v>
      </c>
      <c r="G105" s="809">
        <f>[5]Sheet1!$D103</f>
        <v>0</v>
      </c>
      <c r="H105" s="809">
        <f>[6]Sheet1!$D103</f>
        <v>0</v>
      </c>
      <c r="I105" s="809">
        <f>[7]Sheet1!$D103</f>
        <v>0</v>
      </c>
      <c r="J105" s="840">
        <f t="shared" si="4"/>
        <v>0</v>
      </c>
      <c r="K105" s="834"/>
      <c r="L105" s="756"/>
      <c r="O105" s="759"/>
      <c r="P105" s="759">
        <v>0</v>
      </c>
      <c r="Q105" s="772">
        <f t="shared" si="5"/>
        <v>0</v>
      </c>
    </row>
    <row r="106" spans="1:17" ht="18.75" x14ac:dyDescent="0.2">
      <c r="A106" s="841"/>
      <c r="B106" s="815" t="s">
        <v>718</v>
      </c>
      <c r="C106" s="819" t="s">
        <v>57</v>
      </c>
      <c r="D106" s="809">
        <f>[2]Sheet1!$D104</f>
        <v>28.594000000000001</v>
      </c>
      <c r="E106" s="809">
        <f>[3]Sheet1!$D104</f>
        <v>21.66</v>
      </c>
      <c r="F106" s="809">
        <f>[4]Sheet1!$D104</f>
        <v>7.202</v>
      </c>
      <c r="G106" s="809">
        <f>[5]Sheet1!$D104</f>
        <v>5.9710000000000001</v>
      </c>
      <c r="H106" s="809">
        <f>[6]Sheet1!$D104</f>
        <v>8.4610000000000003</v>
      </c>
      <c r="I106" s="809">
        <f>[7]Sheet1!$D104</f>
        <v>70.924999999999997</v>
      </c>
      <c r="J106" s="840">
        <f t="shared" si="4"/>
        <v>70.924999999999997</v>
      </c>
      <c r="K106" s="834"/>
      <c r="L106" s="756">
        <f t="shared" ref="L106:L107" si="7">J106*K106</f>
        <v>0</v>
      </c>
      <c r="O106" s="759">
        <v>409.01099999999997</v>
      </c>
      <c r="P106" s="759">
        <v>6.5940000000000003</v>
      </c>
      <c r="Q106" s="772">
        <f t="shared" si="5"/>
        <v>415.60499999999996</v>
      </c>
    </row>
    <row r="107" spans="1:17" ht="18.75" x14ac:dyDescent="0.2">
      <c r="A107" s="841"/>
      <c r="B107" s="815" t="s">
        <v>719</v>
      </c>
      <c r="C107" s="819" t="s">
        <v>57</v>
      </c>
      <c r="D107" s="809">
        <f>[2]Sheet1!$D105</f>
        <v>34.515000000000001</v>
      </c>
      <c r="E107" s="809">
        <f>[3]Sheet1!$D105</f>
        <v>41.262999999999998</v>
      </c>
      <c r="F107" s="809">
        <f>[4]Sheet1!$D105</f>
        <v>13.428000000000001</v>
      </c>
      <c r="G107" s="809">
        <f>[5]Sheet1!$D105</f>
        <v>10.327999999999999</v>
      </c>
      <c r="H107" s="809">
        <f>[6]Sheet1!$D105</f>
        <v>6.5869999999999997</v>
      </c>
      <c r="I107" s="809">
        <f>[7]Sheet1!$D105</f>
        <v>151.07</v>
      </c>
      <c r="J107" s="840">
        <f t="shared" si="4"/>
        <v>151.07</v>
      </c>
      <c r="K107" s="834"/>
      <c r="L107" s="756">
        <f t="shared" si="7"/>
        <v>0</v>
      </c>
      <c r="O107" s="759">
        <v>292.03900000000004</v>
      </c>
      <c r="P107" s="759">
        <v>7.1040000000000001</v>
      </c>
      <c r="Q107" s="772">
        <f t="shared" si="5"/>
        <v>299.14300000000003</v>
      </c>
    </row>
    <row r="108" spans="1:17" ht="19.5" thickBot="1" x14ac:dyDescent="0.25">
      <c r="A108" s="842"/>
      <c r="B108" s="871" t="s">
        <v>720</v>
      </c>
      <c r="C108" s="844" t="s">
        <v>57</v>
      </c>
      <c r="D108" s="845">
        <f>[2]Sheet1!$D106</f>
        <v>7.4980000000000002</v>
      </c>
      <c r="E108" s="845">
        <f>[3]Sheet1!$D106</f>
        <v>32.980000000000004</v>
      </c>
      <c r="F108" s="845">
        <f>[4]Sheet1!$D106</f>
        <v>30.559000000000001</v>
      </c>
      <c r="G108" s="845">
        <f>[5]Sheet1!$D106</f>
        <v>11.913</v>
      </c>
      <c r="H108" s="845">
        <f>[6]Sheet1!$D106</f>
        <v>3.75</v>
      </c>
      <c r="I108" s="845">
        <f>[7]Sheet1!$D106</f>
        <v>152.928</v>
      </c>
      <c r="J108" s="840">
        <f t="shared" si="4"/>
        <v>152.928</v>
      </c>
      <c r="K108" s="834"/>
      <c r="L108" s="756">
        <f>J108*K108</f>
        <v>0</v>
      </c>
      <c r="O108" s="759">
        <v>185.40100000000001</v>
      </c>
      <c r="P108" s="759">
        <v>4.3769999999999998</v>
      </c>
      <c r="Q108" s="772">
        <f t="shared" si="5"/>
        <v>189.77800000000002</v>
      </c>
    </row>
    <row r="109" spans="1:17" ht="37.5" x14ac:dyDescent="0.2">
      <c r="A109" s="846">
        <v>6.25</v>
      </c>
      <c r="B109" s="847" t="s">
        <v>659</v>
      </c>
      <c r="C109" s="848"/>
      <c r="D109" s="849">
        <f>[2]Sheet1!$D107</f>
        <v>0</v>
      </c>
      <c r="E109" s="849">
        <f>[3]Sheet1!$D107</f>
        <v>0</v>
      </c>
      <c r="F109" s="849">
        <f>[4]Sheet1!$D107</f>
        <v>0</v>
      </c>
      <c r="G109" s="849">
        <f>[5]Sheet1!$D107</f>
        <v>0</v>
      </c>
      <c r="H109" s="849">
        <f>[6]Sheet1!$D107</f>
        <v>0</v>
      </c>
      <c r="I109" s="849">
        <f>[7]Sheet1!$D107</f>
        <v>0</v>
      </c>
      <c r="J109" s="840">
        <f t="shared" si="4"/>
        <v>0</v>
      </c>
      <c r="K109" s="834"/>
      <c r="L109" s="756"/>
      <c r="O109" s="759"/>
      <c r="P109" s="759">
        <v>0</v>
      </c>
      <c r="Q109" s="772">
        <f t="shared" si="5"/>
        <v>0</v>
      </c>
    </row>
    <row r="110" spans="1:17" ht="18.75" x14ac:dyDescent="0.2">
      <c r="A110" s="841"/>
      <c r="B110" s="810" t="s">
        <v>660</v>
      </c>
      <c r="C110" s="819"/>
      <c r="D110" s="809">
        <f>[2]Sheet1!$D108</f>
        <v>0</v>
      </c>
      <c r="E110" s="809">
        <f>[3]Sheet1!$D108</f>
        <v>0</v>
      </c>
      <c r="F110" s="809">
        <f>[4]Sheet1!$D108</f>
        <v>0</v>
      </c>
      <c r="G110" s="809">
        <f>[5]Sheet1!$D108</f>
        <v>0</v>
      </c>
      <c r="H110" s="809">
        <f>[6]Sheet1!$D108</f>
        <v>0</v>
      </c>
      <c r="I110" s="809">
        <f>[7]Sheet1!$D108</f>
        <v>0</v>
      </c>
      <c r="J110" s="840">
        <f t="shared" si="4"/>
        <v>0</v>
      </c>
      <c r="K110" s="834"/>
      <c r="L110" s="756"/>
      <c r="O110" s="759"/>
      <c r="P110" s="759">
        <v>0</v>
      </c>
      <c r="Q110" s="772">
        <f t="shared" si="5"/>
        <v>0</v>
      </c>
    </row>
    <row r="111" spans="1:17" ht="18.75" x14ac:dyDescent="0.2">
      <c r="A111" s="841"/>
      <c r="B111" s="810" t="s">
        <v>661</v>
      </c>
      <c r="C111" s="819" t="s">
        <v>57</v>
      </c>
      <c r="D111" s="809">
        <f>[2]Sheet1!$D109</f>
        <v>0</v>
      </c>
      <c r="E111" s="809">
        <f>[3]Sheet1!$D109</f>
        <v>0</v>
      </c>
      <c r="F111" s="809">
        <f>[4]Sheet1!$D109</f>
        <v>5.1449999999999996</v>
      </c>
      <c r="G111" s="809">
        <f>[5]Sheet1!$D109</f>
        <v>0</v>
      </c>
      <c r="H111" s="809">
        <f>[6]Sheet1!$D109</f>
        <v>0</v>
      </c>
      <c r="I111" s="809">
        <f>[7]Sheet1!$D109</f>
        <v>0</v>
      </c>
      <c r="J111" s="840">
        <f t="shared" si="4"/>
        <v>0</v>
      </c>
      <c r="K111" s="834"/>
      <c r="L111" s="756">
        <f>J111*K111</f>
        <v>0</v>
      </c>
      <c r="O111" s="759">
        <v>7.1840000000000002</v>
      </c>
      <c r="P111" s="759">
        <v>0</v>
      </c>
      <c r="Q111" s="772">
        <f t="shared" si="5"/>
        <v>7.1840000000000002</v>
      </c>
    </row>
    <row r="112" spans="1:17" ht="18.75" x14ac:dyDescent="0.2">
      <c r="A112" s="841"/>
      <c r="B112" s="810" t="s">
        <v>662</v>
      </c>
      <c r="C112" s="819"/>
      <c r="D112" s="809">
        <f>[2]Sheet1!$D110</f>
        <v>0</v>
      </c>
      <c r="E112" s="809">
        <f>[3]Sheet1!$D110</f>
        <v>0</v>
      </c>
      <c r="F112" s="809">
        <f>[4]Sheet1!$D110</f>
        <v>0</v>
      </c>
      <c r="G112" s="809">
        <f>[5]Sheet1!$D110</f>
        <v>0</v>
      </c>
      <c r="H112" s="809">
        <f>[6]Sheet1!$D110</f>
        <v>0</v>
      </c>
      <c r="I112" s="809">
        <f>[7]Sheet1!$D110</f>
        <v>0</v>
      </c>
      <c r="J112" s="840">
        <f t="shared" si="4"/>
        <v>0</v>
      </c>
      <c r="K112" s="834"/>
      <c r="L112" s="756"/>
      <c r="O112" s="759"/>
      <c r="P112" s="759">
        <v>0</v>
      </c>
      <c r="Q112" s="772">
        <f t="shared" si="5"/>
        <v>0</v>
      </c>
    </row>
    <row r="113" spans="1:17" ht="18.75" x14ac:dyDescent="0.2">
      <c r="A113" s="841"/>
      <c r="B113" s="810" t="s">
        <v>663</v>
      </c>
      <c r="C113" s="819"/>
      <c r="D113" s="809">
        <f>[2]Sheet1!$D111</f>
        <v>0</v>
      </c>
      <c r="E113" s="809">
        <f>[3]Sheet1!$D111</f>
        <v>0</v>
      </c>
      <c r="F113" s="809">
        <f>[4]Sheet1!$D111</f>
        <v>0</v>
      </c>
      <c r="G113" s="809">
        <f>[5]Sheet1!$D111</f>
        <v>0</v>
      </c>
      <c r="H113" s="809">
        <f>[6]Sheet1!$D111</f>
        <v>0</v>
      </c>
      <c r="I113" s="809">
        <f>[7]Sheet1!$D111</f>
        <v>0</v>
      </c>
      <c r="J113" s="840">
        <f t="shared" si="4"/>
        <v>0</v>
      </c>
      <c r="K113" s="834"/>
      <c r="L113" s="756"/>
      <c r="O113" s="759"/>
      <c r="P113" s="759">
        <v>0</v>
      </c>
      <c r="Q113" s="772">
        <f t="shared" si="5"/>
        <v>0</v>
      </c>
    </row>
    <row r="114" spans="1:17" ht="22.5" customHeight="1" x14ac:dyDescent="0.2">
      <c r="A114" s="841">
        <v>6.26</v>
      </c>
      <c r="B114" s="806" t="s">
        <v>664</v>
      </c>
      <c r="C114" s="819" t="s">
        <v>665</v>
      </c>
      <c r="D114" s="809">
        <f>[2]Sheet1!$D112</f>
        <v>0</v>
      </c>
      <c r="E114" s="809">
        <f>[3]Sheet1!$D112</f>
        <v>144000</v>
      </c>
      <c r="F114" s="809">
        <f>[4]Sheet1!$D112</f>
        <v>0</v>
      </c>
      <c r="G114" s="809">
        <f>[5]Sheet1!$D112</f>
        <v>72000</v>
      </c>
      <c r="H114" s="809">
        <f>[6]Sheet1!$D112</f>
        <v>0</v>
      </c>
      <c r="I114" s="809">
        <f>[7]Sheet1!$D112</f>
        <v>2178000</v>
      </c>
      <c r="J114" s="840">
        <f t="shared" si="4"/>
        <v>2178000</v>
      </c>
      <c r="K114" s="834"/>
      <c r="L114" s="756">
        <f>J114*K114</f>
        <v>0</v>
      </c>
      <c r="O114" s="759">
        <v>1299000</v>
      </c>
      <c r="P114" s="759">
        <v>0</v>
      </c>
      <c r="Q114" s="772">
        <f t="shared" si="5"/>
        <v>1299000</v>
      </c>
    </row>
    <row r="115" spans="1:17" ht="37.5" customHeight="1" x14ac:dyDescent="0.2">
      <c r="A115" s="841">
        <v>6.27</v>
      </c>
      <c r="B115" s="806" t="s">
        <v>666</v>
      </c>
      <c r="C115" s="824"/>
      <c r="D115" s="809">
        <f>[2]Sheet1!$D113</f>
        <v>0</v>
      </c>
      <c r="E115" s="809">
        <f>[3]Sheet1!$D113</f>
        <v>0</v>
      </c>
      <c r="F115" s="809">
        <f>[4]Sheet1!$D113</f>
        <v>0</v>
      </c>
      <c r="G115" s="809">
        <f>[5]Sheet1!$D113</f>
        <v>0</v>
      </c>
      <c r="H115" s="809">
        <f>[6]Sheet1!$D113</f>
        <v>0</v>
      </c>
      <c r="I115" s="809">
        <f>[7]Sheet1!$D113</f>
        <v>0</v>
      </c>
      <c r="J115" s="840">
        <f t="shared" si="4"/>
        <v>0</v>
      </c>
      <c r="K115" s="834"/>
      <c r="L115" s="756"/>
      <c r="O115" s="759"/>
      <c r="P115" s="759">
        <v>0</v>
      </c>
      <c r="Q115" s="772">
        <f t="shared" si="5"/>
        <v>0</v>
      </c>
    </row>
    <row r="116" spans="1:17" ht="18.75" x14ac:dyDescent="0.2">
      <c r="A116" s="841"/>
      <c r="B116" s="811" t="s">
        <v>667</v>
      </c>
      <c r="C116" s="824"/>
      <c r="D116" s="809">
        <f>[2]Sheet1!$D114</f>
        <v>0</v>
      </c>
      <c r="E116" s="809">
        <f>[3]Sheet1!$D114</f>
        <v>0</v>
      </c>
      <c r="F116" s="809">
        <f>[4]Sheet1!$D114</f>
        <v>0</v>
      </c>
      <c r="G116" s="809">
        <f>[5]Sheet1!$D114</f>
        <v>0</v>
      </c>
      <c r="H116" s="809">
        <f>[6]Sheet1!$D114</f>
        <v>0</v>
      </c>
      <c r="I116" s="809">
        <f>[7]Sheet1!$D114</f>
        <v>0</v>
      </c>
      <c r="J116" s="840">
        <f t="shared" si="4"/>
        <v>0</v>
      </c>
      <c r="K116" s="834"/>
      <c r="L116" s="756"/>
      <c r="O116" s="759"/>
      <c r="P116" s="759">
        <v>0</v>
      </c>
      <c r="Q116" s="772">
        <f t="shared" si="5"/>
        <v>0</v>
      </c>
    </row>
    <row r="117" spans="1:17" ht="18.75" x14ac:dyDescent="0.2">
      <c r="A117" s="841"/>
      <c r="B117" s="811" t="s">
        <v>668</v>
      </c>
      <c r="C117" s="824" t="s">
        <v>37</v>
      </c>
      <c r="D117" s="809">
        <f>[2]Sheet1!$D115</f>
        <v>0</v>
      </c>
      <c r="E117" s="809">
        <f>[3]Sheet1!$D115</f>
        <v>0</v>
      </c>
      <c r="F117" s="809">
        <f>[4]Sheet1!$D115</f>
        <v>0</v>
      </c>
      <c r="G117" s="809">
        <f>[5]Sheet1!$D115</f>
        <v>0</v>
      </c>
      <c r="H117" s="809">
        <f>[6]Sheet1!$D115</f>
        <v>0</v>
      </c>
      <c r="I117" s="809">
        <f>[7]Sheet1!$D115</f>
        <v>0</v>
      </c>
      <c r="J117" s="840">
        <f t="shared" si="4"/>
        <v>0</v>
      </c>
      <c r="K117" s="834"/>
      <c r="L117" s="756"/>
      <c r="O117" s="759"/>
      <c r="P117" s="759">
        <v>0</v>
      </c>
      <c r="Q117" s="772">
        <f t="shared" si="5"/>
        <v>0</v>
      </c>
    </row>
    <row r="118" spans="1:17" ht="18.75" x14ac:dyDescent="0.2">
      <c r="A118" s="841"/>
      <c r="B118" s="811" t="s">
        <v>669</v>
      </c>
      <c r="C118" s="824" t="s">
        <v>37</v>
      </c>
      <c r="D118" s="809">
        <f>[2]Sheet1!$D116</f>
        <v>0</v>
      </c>
      <c r="E118" s="809">
        <f>[3]Sheet1!$D116</f>
        <v>0</v>
      </c>
      <c r="F118" s="809">
        <f>[4]Sheet1!$D116</f>
        <v>1</v>
      </c>
      <c r="G118" s="809">
        <f>[5]Sheet1!$D116</f>
        <v>0</v>
      </c>
      <c r="H118" s="809">
        <f>[6]Sheet1!$D116</f>
        <v>0</v>
      </c>
      <c r="I118" s="809">
        <f>[7]Sheet1!$D116</f>
        <v>0</v>
      </c>
      <c r="J118" s="840">
        <f t="shared" si="4"/>
        <v>0</v>
      </c>
      <c r="K118" s="834"/>
      <c r="L118" s="756"/>
      <c r="O118" s="759"/>
      <c r="P118" s="759">
        <v>0</v>
      </c>
      <c r="Q118" s="772">
        <f t="shared" si="5"/>
        <v>0</v>
      </c>
    </row>
    <row r="119" spans="1:17" ht="18.75" x14ac:dyDescent="0.2">
      <c r="A119" s="841"/>
      <c r="B119" s="811" t="s">
        <v>670</v>
      </c>
      <c r="C119" s="824" t="s">
        <v>37</v>
      </c>
      <c r="D119" s="809">
        <f>[2]Sheet1!$D117</f>
        <v>0</v>
      </c>
      <c r="E119" s="809">
        <f>[3]Sheet1!$D117</f>
        <v>0</v>
      </c>
      <c r="F119" s="809">
        <f>[4]Sheet1!$D117</f>
        <v>0</v>
      </c>
      <c r="G119" s="809">
        <f>[5]Sheet1!$D117</f>
        <v>0</v>
      </c>
      <c r="H119" s="809">
        <f>[6]Sheet1!$D117</f>
        <v>0</v>
      </c>
      <c r="I119" s="809">
        <f>[7]Sheet1!$D117</f>
        <v>0</v>
      </c>
      <c r="J119" s="840">
        <f t="shared" si="4"/>
        <v>0</v>
      </c>
      <c r="K119" s="834"/>
      <c r="L119" s="756">
        <f>J119*K119</f>
        <v>0</v>
      </c>
      <c r="O119" s="759">
        <v>0</v>
      </c>
      <c r="P119" s="759">
        <v>0</v>
      </c>
      <c r="Q119" s="772">
        <f t="shared" si="5"/>
        <v>0</v>
      </c>
    </row>
    <row r="120" spans="1:17" ht="18.75" x14ac:dyDescent="0.2">
      <c r="A120" s="841"/>
      <c r="B120" s="811" t="s">
        <v>671</v>
      </c>
      <c r="C120" s="824"/>
      <c r="D120" s="809">
        <f>[2]Sheet1!$D118</f>
        <v>0</v>
      </c>
      <c r="E120" s="809">
        <f>[3]Sheet1!$D118</f>
        <v>0</v>
      </c>
      <c r="F120" s="809">
        <f>[4]Sheet1!$D118</f>
        <v>0</v>
      </c>
      <c r="G120" s="809">
        <f>[5]Sheet1!$D118</f>
        <v>0</v>
      </c>
      <c r="H120" s="809">
        <f>[6]Sheet1!$D118</f>
        <v>0</v>
      </c>
      <c r="I120" s="809">
        <f>[7]Sheet1!$D118</f>
        <v>0</v>
      </c>
      <c r="J120" s="840">
        <f t="shared" si="4"/>
        <v>0</v>
      </c>
      <c r="K120" s="834"/>
      <c r="L120" s="756"/>
      <c r="O120" s="759"/>
      <c r="P120" s="759">
        <v>0</v>
      </c>
      <c r="Q120" s="772">
        <f t="shared" si="5"/>
        <v>0</v>
      </c>
    </row>
    <row r="121" spans="1:17" ht="18.75" x14ac:dyDescent="0.2">
      <c r="A121" s="841"/>
      <c r="B121" s="811" t="s">
        <v>672</v>
      </c>
      <c r="C121" s="824" t="s">
        <v>37</v>
      </c>
      <c r="D121" s="809">
        <f>[2]Sheet1!$D119</f>
        <v>0</v>
      </c>
      <c r="E121" s="809">
        <f>[3]Sheet1!$D119</f>
        <v>0</v>
      </c>
      <c r="F121" s="809">
        <f>[4]Sheet1!$D119</f>
        <v>0</v>
      </c>
      <c r="G121" s="809">
        <f>[5]Sheet1!$D119</f>
        <v>0</v>
      </c>
      <c r="H121" s="809">
        <f>[6]Sheet1!$D119</f>
        <v>0</v>
      </c>
      <c r="I121" s="809">
        <f>[7]Sheet1!$D119</f>
        <v>0</v>
      </c>
      <c r="J121" s="840">
        <f t="shared" si="4"/>
        <v>0</v>
      </c>
      <c r="K121" s="834"/>
      <c r="L121" s="756"/>
      <c r="O121" s="759"/>
      <c r="P121" s="759">
        <v>0</v>
      </c>
      <c r="Q121" s="772">
        <f t="shared" si="5"/>
        <v>0</v>
      </c>
    </row>
    <row r="122" spans="1:17" ht="18.75" x14ac:dyDescent="0.2">
      <c r="A122" s="841"/>
      <c r="B122" s="811" t="s">
        <v>669</v>
      </c>
      <c r="C122" s="824" t="s">
        <v>37</v>
      </c>
      <c r="D122" s="809">
        <f>[2]Sheet1!$D120</f>
        <v>0</v>
      </c>
      <c r="E122" s="809">
        <f>[3]Sheet1!$D120</f>
        <v>0</v>
      </c>
      <c r="F122" s="809">
        <f>[4]Sheet1!$D120</f>
        <v>3</v>
      </c>
      <c r="G122" s="809">
        <f>[5]Sheet1!$D120</f>
        <v>0</v>
      </c>
      <c r="H122" s="809">
        <f>[6]Sheet1!$D120</f>
        <v>0</v>
      </c>
      <c r="I122" s="809">
        <f>[7]Sheet1!$D120</f>
        <v>0</v>
      </c>
      <c r="J122" s="840">
        <f t="shared" si="4"/>
        <v>0</v>
      </c>
      <c r="K122" s="834"/>
      <c r="L122" s="756"/>
      <c r="O122" s="759"/>
      <c r="P122" s="759">
        <v>0</v>
      </c>
      <c r="Q122" s="772">
        <f t="shared" si="5"/>
        <v>0</v>
      </c>
    </row>
    <row r="123" spans="1:17" ht="18.75" x14ac:dyDescent="0.2">
      <c r="A123" s="841"/>
      <c r="B123" s="811" t="s">
        <v>670</v>
      </c>
      <c r="C123" s="824" t="s">
        <v>37</v>
      </c>
      <c r="D123" s="809">
        <f>[2]Sheet1!$D121</f>
        <v>0</v>
      </c>
      <c r="E123" s="809">
        <f>[3]Sheet1!$D121</f>
        <v>0</v>
      </c>
      <c r="F123" s="809">
        <f>[4]Sheet1!$D121</f>
        <v>0</v>
      </c>
      <c r="G123" s="809">
        <f>[5]Sheet1!$D121</f>
        <v>0</v>
      </c>
      <c r="H123" s="809">
        <f>[6]Sheet1!$D121</f>
        <v>0</v>
      </c>
      <c r="I123" s="809">
        <f>[7]Sheet1!$D121</f>
        <v>0</v>
      </c>
      <c r="J123" s="840">
        <f t="shared" si="4"/>
        <v>0</v>
      </c>
      <c r="K123" s="834"/>
      <c r="L123" s="756">
        <f>J123*K123</f>
        <v>0</v>
      </c>
      <c r="O123" s="759">
        <v>0</v>
      </c>
      <c r="P123" s="759">
        <v>0</v>
      </c>
      <c r="Q123" s="772">
        <f t="shared" si="5"/>
        <v>0</v>
      </c>
    </row>
    <row r="124" spans="1:17" ht="18.75" x14ac:dyDescent="0.2">
      <c r="A124" s="841"/>
      <c r="B124" s="806" t="s">
        <v>673</v>
      </c>
      <c r="C124" s="825"/>
      <c r="D124" s="809">
        <f>[2]Sheet1!$D122</f>
        <v>0</v>
      </c>
      <c r="E124" s="809">
        <f>[3]Sheet1!$D122</f>
        <v>0</v>
      </c>
      <c r="F124" s="809">
        <f>[4]Sheet1!$D122</f>
        <v>0</v>
      </c>
      <c r="G124" s="809">
        <f>[5]Sheet1!$D122</f>
        <v>0</v>
      </c>
      <c r="H124" s="809">
        <f>[6]Sheet1!$D122</f>
        <v>0</v>
      </c>
      <c r="I124" s="809">
        <f>[7]Sheet1!$D122</f>
        <v>0</v>
      </c>
      <c r="J124" s="840">
        <f t="shared" si="4"/>
        <v>0</v>
      </c>
      <c r="K124" s="834"/>
      <c r="L124" s="756"/>
      <c r="O124" s="759"/>
      <c r="P124" s="759">
        <v>0</v>
      </c>
      <c r="Q124" s="772">
        <f t="shared" si="5"/>
        <v>0</v>
      </c>
    </row>
    <row r="125" spans="1:17" ht="18.75" x14ac:dyDescent="0.2">
      <c r="A125" s="841"/>
      <c r="B125" s="806" t="s">
        <v>674</v>
      </c>
      <c r="C125" s="825" t="s">
        <v>37</v>
      </c>
      <c r="D125" s="809">
        <f>[2]Sheet1!$D123</f>
        <v>0</v>
      </c>
      <c r="E125" s="809">
        <f>[3]Sheet1!$D123</f>
        <v>0</v>
      </c>
      <c r="F125" s="809">
        <f>[4]Sheet1!$D123</f>
        <v>0</v>
      </c>
      <c r="G125" s="809">
        <f>[5]Sheet1!$D123</f>
        <v>0</v>
      </c>
      <c r="H125" s="809">
        <f>[6]Sheet1!$D123</f>
        <v>0</v>
      </c>
      <c r="I125" s="809">
        <f>[7]Sheet1!$D123</f>
        <v>0</v>
      </c>
      <c r="J125" s="840">
        <f t="shared" si="4"/>
        <v>0</v>
      </c>
      <c r="K125" s="834"/>
      <c r="L125" s="756"/>
      <c r="O125" s="759"/>
      <c r="P125" s="759">
        <v>0</v>
      </c>
      <c r="Q125" s="772">
        <f t="shared" si="5"/>
        <v>0</v>
      </c>
    </row>
    <row r="126" spans="1:17" ht="18.75" x14ac:dyDescent="0.2">
      <c r="A126" s="841"/>
      <c r="B126" s="806" t="s">
        <v>675</v>
      </c>
      <c r="C126" s="825" t="s">
        <v>37</v>
      </c>
      <c r="D126" s="809">
        <f>[2]Sheet1!$D124</f>
        <v>0</v>
      </c>
      <c r="E126" s="809">
        <f>[3]Sheet1!$D124</f>
        <v>0</v>
      </c>
      <c r="F126" s="809">
        <f>[4]Sheet1!$D124</f>
        <v>0</v>
      </c>
      <c r="G126" s="809">
        <f>[5]Sheet1!$D124</f>
        <v>0</v>
      </c>
      <c r="H126" s="809">
        <f>[6]Sheet1!$D124</f>
        <v>0</v>
      </c>
      <c r="I126" s="809">
        <f>[7]Sheet1!$D124</f>
        <v>0</v>
      </c>
      <c r="J126" s="840">
        <f t="shared" si="4"/>
        <v>0</v>
      </c>
      <c r="K126" s="834"/>
      <c r="L126" s="756"/>
      <c r="O126" s="759"/>
      <c r="P126" s="759">
        <v>0</v>
      </c>
      <c r="Q126" s="772">
        <f t="shared" si="5"/>
        <v>0</v>
      </c>
    </row>
    <row r="127" spans="1:17" ht="18.75" x14ac:dyDescent="0.2">
      <c r="A127" s="841"/>
      <c r="B127" s="806" t="s">
        <v>676</v>
      </c>
      <c r="C127" s="825" t="s">
        <v>37</v>
      </c>
      <c r="D127" s="809">
        <f>[2]Sheet1!$D125</f>
        <v>0</v>
      </c>
      <c r="E127" s="809">
        <f>[3]Sheet1!$D125</f>
        <v>0</v>
      </c>
      <c r="F127" s="809">
        <f>[4]Sheet1!$D125</f>
        <v>0</v>
      </c>
      <c r="G127" s="809">
        <f>[5]Sheet1!$D125</f>
        <v>0</v>
      </c>
      <c r="H127" s="809">
        <f>[6]Sheet1!$D125</f>
        <v>0</v>
      </c>
      <c r="I127" s="809">
        <f>[7]Sheet1!$D125</f>
        <v>0</v>
      </c>
      <c r="J127" s="840">
        <f t="shared" si="4"/>
        <v>0</v>
      </c>
      <c r="K127" s="834"/>
      <c r="L127" s="756"/>
      <c r="O127" s="759"/>
      <c r="P127" s="759">
        <v>0</v>
      </c>
      <c r="Q127" s="772">
        <f t="shared" si="5"/>
        <v>0</v>
      </c>
    </row>
    <row r="128" spans="1:17" ht="18.75" x14ac:dyDescent="0.2">
      <c r="A128" s="841"/>
      <c r="B128" s="811" t="s">
        <v>677</v>
      </c>
      <c r="C128" s="824"/>
      <c r="D128" s="809">
        <f>[2]Sheet1!$D126</f>
        <v>0</v>
      </c>
      <c r="E128" s="809">
        <f>[3]Sheet1!$D126</f>
        <v>0</v>
      </c>
      <c r="F128" s="809">
        <f>[4]Sheet1!$D126</f>
        <v>0</v>
      </c>
      <c r="G128" s="809">
        <f>[5]Sheet1!$D126</f>
        <v>0</v>
      </c>
      <c r="H128" s="809">
        <f>[6]Sheet1!$D126</f>
        <v>0</v>
      </c>
      <c r="I128" s="809">
        <f>[7]Sheet1!$D126</f>
        <v>0</v>
      </c>
      <c r="J128" s="840">
        <f t="shared" si="4"/>
        <v>0</v>
      </c>
      <c r="K128" s="834"/>
      <c r="L128" s="756"/>
      <c r="O128" s="759"/>
      <c r="P128" s="759">
        <v>0</v>
      </c>
      <c r="Q128" s="772">
        <f t="shared" si="5"/>
        <v>0</v>
      </c>
    </row>
    <row r="129" spans="1:17" ht="18.75" x14ac:dyDescent="0.2">
      <c r="A129" s="841"/>
      <c r="B129" s="811" t="s">
        <v>668</v>
      </c>
      <c r="C129" s="824" t="s">
        <v>37</v>
      </c>
      <c r="D129" s="809">
        <f>[2]Sheet1!$D127</f>
        <v>0</v>
      </c>
      <c r="E129" s="809">
        <f>[3]Sheet1!$D127</f>
        <v>0</v>
      </c>
      <c r="F129" s="809">
        <f>[4]Sheet1!$D127</f>
        <v>0</v>
      </c>
      <c r="G129" s="809">
        <f>[5]Sheet1!$D127</f>
        <v>0</v>
      </c>
      <c r="H129" s="809">
        <f>[6]Sheet1!$D127</f>
        <v>0</v>
      </c>
      <c r="I129" s="809">
        <f>[7]Sheet1!$D127</f>
        <v>0</v>
      </c>
      <c r="J129" s="840">
        <f t="shared" si="4"/>
        <v>0</v>
      </c>
      <c r="K129" s="834"/>
      <c r="L129" s="756"/>
      <c r="O129" s="759"/>
      <c r="P129" s="759">
        <v>0</v>
      </c>
      <c r="Q129" s="772">
        <f t="shared" si="5"/>
        <v>0</v>
      </c>
    </row>
    <row r="130" spans="1:17" ht="18.75" x14ac:dyDescent="0.2">
      <c r="A130" s="841"/>
      <c r="B130" s="811" t="s">
        <v>669</v>
      </c>
      <c r="C130" s="824" t="s">
        <v>37</v>
      </c>
      <c r="D130" s="809">
        <f>[2]Sheet1!$D128</f>
        <v>0</v>
      </c>
      <c r="E130" s="809">
        <f>[3]Sheet1!$D128</f>
        <v>0</v>
      </c>
      <c r="F130" s="809">
        <f>[4]Sheet1!$D128</f>
        <v>4</v>
      </c>
      <c r="G130" s="809">
        <f>[5]Sheet1!$D128</f>
        <v>0</v>
      </c>
      <c r="H130" s="809">
        <f>[6]Sheet1!$D128</f>
        <v>0</v>
      </c>
      <c r="I130" s="809">
        <f>[7]Sheet1!$D128</f>
        <v>0</v>
      </c>
      <c r="J130" s="840">
        <f t="shared" si="4"/>
        <v>0</v>
      </c>
      <c r="K130" s="834"/>
      <c r="L130" s="756"/>
      <c r="O130" s="759"/>
      <c r="P130" s="759">
        <v>0</v>
      </c>
      <c r="Q130" s="772">
        <f t="shared" si="5"/>
        <v>0</v>
      </c>
    </row>
    <row r="131" spans="1:17" ht="18.75" x14ac:dyDescent="0.2">
      <c r="A131" s="841"/>
      <c r="B131" s="811" t="s">
        <v>670</v>
      </c>
      <c r="C131" s="824" t="s">
        <v>37</v>
      </c>
      <c r="D131" s="809">
        <f>[2]Sheet1!$D129</f>
        <v>0</v>
      </c>
      <c r="E131" s="809">
        <f>[3]Sheet1!$D129</f>
        <v>0</v>
      </c>
      <c r="F131" s="809">
        <f>[4]Sheet1!$D129</f>
        <v>0</v>
      </c>
      <c r="G131" s="809">
        <f>[5]Sheet1!$D129</f>
        <v>0</v>
      </c>
      <c r="H131" s="809">
        <f>[6]Sheet1!$D129</f>
        <v>0</v>
      </c>
      <c r="I131" s="809">
        <f>[7]Sheet1!$D129</f>
        <v>0</v>
      </c>
      <c r="J131" s="840">
        <f t="shared" si="4"/>
        <v>0</v>
      </c>
      <c r="K131" s="834"/>
      <c r="L131" s="756">
        <f>J131*K131</f>
        <v>0</v>
      </c>
      <c r="O131" s="759">
        <v>0</v>
      </c>
      <c r="P131" s="759">
        <v>0</v>
      </c>
      <c r="Q131" s="772">
        <f t="shared" si="5"/>
        <v>0</v>
      </c>
    </row>
    <row r="132" spans="1:17" ht="69" customHeight="1" x14ac:dyDescent="0.2">
      <c r="A132" s="841">
        <v>6.28</v>
      </c>
      <c r="B132" s="813" t="s">
        <v>678</v>
      </c>
      <c r="C132" s="819"/>
      <c r="D132" s="809">
        <f>[2]Sheet1!$D130</f>
        <v>0</v>
      </c>
      <c r="E132" s="809">
        <f>[3]Sheet1!$D130</f>
        <v>0</v>
      </c>
      <c r="F132" s="809">
        <f>[4]Sheet1!$D130</f>
        <v>0</v>
      </c>
      <c r="G132" s="809">
        <f>[5]Sheet1!$D130</f>
        <v>0</v>
      </c>
      <c r="H132" s="809">
        <f>[6]Sheet1!$D130</f>
        <v>0</v>
      </c>
      <c r="I132" s="809">
        <f>[7]Sheet1!$D130</f>
        <v>0</v>
      </c>
      <c r="J132" s="840">
        <f t="shared" si="4"/>
        <v>0</v>
      </c>
      <c r="K132" s="834"/>
      <c r="L132" s="756"/>
      <c r="O132" s="759"/>
      <c r="P132" s="759">
        <v>0</v>
      </c>
      <c r="Q132" s="772">
        <f t="shared" si="5"/>
        <v>0</v>
      </c>
    </row>
    <row r="133" spans="1:17" ht="18.75" x14ac:dyDescent="0.2">
      <c r="A133" s="841"/>
      <c r="B133" s="813" t="s">
        <v>679</v>
      </c>
      <c r="C133" s="819" t="s">
        <v>345</v>
      </c>
      <c r="D133" s="809">
        <f>[2]Sheet1!$D131</f>
        <v>0</v>
      </c>
      <c r="E133" s="809">
        <f>[3]Sheet1!$D131</f>
        <v>44</v>
      </c>
      <c r="F133" s="809">
        <f>[4]Sheet1!$D131</f>
        <v>22</v>
      </c>
      <c r="G133" s="809">
        <f>[5]Sheet1!$D131</f>
        <v>22</v>
      </c>
      <c r="H133" s="809">
        <f>[6]Sheet1!$D131</f>
        <v>0</v>
      </c>
      <c r="I133" s="809">
        <f>[7]Sheet1!$D131</f>
        <v>66</v>
      </c>
      <c r="J133" s="840">
        <f t="shared" si="4"/>
        <v>66</v>
      </c>
      <c r="K133" s="834"/>
      <c r="L133" s="756">
        <f>J133*K133</f>
        <v>0</v>
      </c>
      <c r="O133" s="759">
        <v>184.5</v>
      </c>
      <c r="P133" s="759">
        <v>0</v>
      </c>
      <c r="Q133" s="772">
        <f t="shared" si="5"/>
        <v>184.5</v>
      </c>
    </row>
    <row r="134" spans="1:17" ht="18.75" x14ac:dyDescent="0.2">
      <c r="A134" s="841"/>
      <c r="B134" s="813" t="s">
        <v>680</v>
      </c>
      <c r="C134" s="819" t="s">
        <v>345</v>
      </c>
      <c r="D134" s="809">
        <f>[2]Sheet1!$D132</f>
        <v>0</v>
      </c>
      <c r="E134" s="809">
        <f>[3]Sheet1!$D132</f>
        <v>0</v>
      </c>
      <c r="F134" s="809">
        <f>[4]Sheet1!$D132</f>
        <v>0</v>
      </c>
      <c r="G134" s="809">
        <f>[5]Sheet1!$D132</f>
        <v>0</v>
      </c>
      <c r="H134" s="809">
        <f>[6]Sheet1!$D132</f>
        <v>0</v>
      </c>
      <c r="I134" s="809">
        <f>[7]Sheet1!$D132</f>
        <v>0</v>
      </c>
      <c r="J134" s="840">
        <f t="shared" si="4"/>
        <v>0</v>
      </c>
      <c r="K134" s="834"/>
      <c r="L134" s="756"/>
      <c r="O134" s="759"/>
      <c r="P134" s="759">
        <v>0</v>
      </c>
      <c r="Q134" s="772">
        <f t="shared" si="5"/>
        <v>0</v>
      </c>
    </row>
    <row r="135" spans="1:17" ht="18.75" x14ac:dyDescent="0.2">
      <c r="A135" s="841">
        <v>6.29</v>
      </c>
      <c r="B135" s="816" t="s">
        <v>681</v>
      </c>
      <c r="C135" s="819" t="s">
        <v>345</v>
      </c>
      <c r="D135" s="809">
        <f>[2]Sheet1!$D133</f>
        <v>0</v>
      </c>
      <c r="E135" s="809">
        <f>[3]Sheet1!$D133</f>
        <v>0</v>
      </c>
      <c r="F135" s="809">
        <f>[4]Sheet1!$D133</f>
        <v>0</v>
      </c>
      <c r="G135" s="809">
        <f>[5]Sheet1!$D133</f>
        <v>0</v>
      </c>
      <c r="H135" s="809">
        <f>[6]Sheet1!$D133</f>
        <v>0</v>
      </c>
      <c r="I135" s="809">
        <f>[7]Sheet1!$D133</f>
        <v>0</v>
      </c>
      <c r="J135" s="840">
        <f t="shared" si="4"/>
        <v>0</v>
      </c>
      <c r="K135" s="834"/>
      <c r="L135" s="756"/>
      <c r="O135" s="759"/>
      <c r="P135" s="759">
        <v>0</v>
      </c>
      <c r="Q135" s="772">
        <f t="shared" si="5"/>
        <v>0</v>
      </c>
    </row>
    <row r="136" spans="1:17" ht="18.75" x14ac:dyDescent="0.2">
      <c r="A136" s="841">
        <v>6.3</v>
      </c>
      <c r="B136" s="806" t="s">
        <v>682</v>
      </c>
      <c r="C136" s="819" t="s">
        <v>37</v>
      </c>
      <c r="D136" s="809">
        <f>[2]Sheet1!$D134</f>
        <v>8</v>
      </c>
      <c r="E136" s="809">
        <f>[3]Sheet1!$D134</f>
        <v>8</v>
      </c>
      <c r="F136" s="809">
        <f>[4]Sheet1!$D134</f>
        <v>7</v>
      </c>
      <c r="G136" s="809">
        <f>[5]Sheet1!$D134</f>
        <v>4</v>
      </c>
      <c r="H136" s="809">
        <f>[6]Sheet1!$D134</f>
        <v>4</v>
      </c>
      <c r="I136" s="809">
        <f>[7]Sheet1!$D134</f>
        <v>28</v>
      </c>
      <c r="J136" s="840">
        <f t="shared" si="4"/>
        <v>28</v>
      </c>
      <c r="K136" s="834"/>
      <c r="L136" s="756">
        <f>J136*K136</f>
        <v>0</v>
      </c>
      <c r="O136" s="759">
        <v>191</v>
      </c>
      <c r="P136" s="759">
        <v>48</v>
      </c>
      <c r="Q136" s="772">
        <f t="shared" si="5"/>
        <v>239</v>
      </c>
    </row>
    <row r="137" spans="1:17" ht="18.75" x14ac:dyDescent="0.2">
      <c r="A137" s="841">
        <v>6.31</v>
      </c>
      <c r="B137" s="806" t="s">
        <v>683</v>
      </c>
      <c r="C137" s="819"/>
      <c r="D137" s="809">
        <f>[2]Sheet1!$D135</f>
        <v>0</v>
      </c>
      <c r="E137" s="809">
        <f>[3]Sheet1!$D135</f>
        <v>0</v>
      </c>
      <c r="F137" s="809">
        <f>[4]Sheet1!$D135</f>
        <v>0</v>
      </c>
      <c r="G137" s="809">
        <f>[5]Sheet1!$D135</f>
        <v>0</v>
      </c>
      <c r="H137" s="809">
        <f>[6]Sheet1!$D135</f>
        <v>0</v>
      </c>
      <c r="I137" s="809">
        <f>[7]Sheet1!$D135</f>
        <v>0</v>
      </c>
      <c r="J137" s="840">
        <f t="shared" ref="J137:J161" si="8">SUM(I137)</f>
        <v>0</v>
      </c>
      <c r="K137" s="834"/>
      <c r="L137" s="756"/>
      <c r="O137" s="759"/>
      <c r="P137" s="759">
        <v>0</v>
      </c>
      <c r="Q137" s="772">
        <f t="shared" ref="Q137:Q191" si="9">+O137+P137</f>
        <v>0</v>
      </c>
    </row>
    <row r="138" spans="1:17" ht="21.75" customHeight="1" x14ac:dyDescent="0.2">
      <c r="A138" s="841"/>
      <c r="B138" s="806" t="s">
        <v>684</v>
      </c>
      <c r="C138" s="824" t="s">
        <v>609</v>
      </c>
      <c r="D138" s="809">
        <f>[2]Sheet1!$D136</f>
        <v>0</v>
      </c>
      <c r="E138" s="809">
        <f>[3]Sheet1!$D136</f>
        <v>0</v>
      </c>
      <c r="F138" s="809">
        <f>[4]Sheet1!$D136</f>
        <v>0</v>
      </c>
      <c r="G138" s="809">
        <f>[5]Sheet1!$D136</f>
        <v>0</v>
      </c>
      <c r="H138" s="809">
        <f>[6]Sheet1!$D136</f>
        <v>0</v>
      </c>
      <c r="I138" s="809">
        <f>[7]Sheet1!$D136</f>
        <v>0</v>
      </c>
      <c r="J138" s="840">
        <f t="shared" si="8"/>
        <v>0</v>
      </c>
      <c r="K138" s="834"/>
      <c r="L138" s="756">
        <f>J138*K138</f>
        <v>0</v>
      </c>
      <c r="O138" s="759">
        <v>1039.0239999999999</v>
      </c>
      <c r="P138" s="759">
        <v>76.602000000000004</v>
      </c>
      <c r="Q138" s="772">
        <f t="shared" si="9"/>
        <v>1115.626</v>
      </c>
    </row>
    <row r="139" spans="1:17" ht="21.75" customHeight="1" x14ac:dyDescent="0.2">
      <c r="A139" s="841"/>
      <c r="B139" s="806" t="s">
        <v>721</v>
      </c>
      <c r="C139" s="819" t="s">
        <v>609</v>
      </c>
      <c r="D139" s="809">
        <f>[2]Sheet1!$D137</f>
        <v>0</v>
      </c>
      <c r="E139" s="809">
        <f>[3]Sheet1!$D137</f>
        <v>0</v>
      </c>
      <c r="F139" s="809">
        <f>[4]Sheet1!$D137</f>
        <v>0</v>
      </c>
      <c r="G139" s="809">
        <f>[5]Sheet1!$D137</f>
        <v>0</v>
      </c>
      <c r="H139" s="809">
        <f>[6]Sheet1!$D137</f>
        <v>0</v>
      </c>
      <c r="I139" s="809">
        <f>[7]Sheet1!$D137</f>
        <v>86.1</v>
      </c>
      <c r="J139" s="840">
        <f t="shared" si="8"/>
        <v>86.1</v>
      </c>
      <c r="K139" s="834"/>
      <c r="L139" s="756">
        <f>J139*K139</f>
        <v>0</v>
      </c>
      <c r="O139" s="759">
        <v>1113.9459999999999</v>
      </c>
      <c r="P139" s="759">
        <v>50.5</v>
      </c>
      <c r="Q139" s="772">
        <f t="shared" si="9"/>
        <v>1164.4459999999999</v>
      </c>
    </row>
    <row r="140" spans="1:17" ht="21.75" customHeight="1" x14ac:dyDescent="0.2">
      <c r="A140" s="841"/>
      <c r="B140" s="806" t="s">
        <v>685</v>
      </c>
      <c r="C140" s="824" t="s">
        <v>609</v>
      </c>
      <c r="D140" s="809">
        <f>[2]Sheet1!$D138</f>
        <v>717.68799999999999</v>
      </c>
      <c r="E140" s="809">
        <f>[3]Sheet1!$D138</f>
        <v>0</v>
      </c>
      <c r="F140" s="809">
        <f>[4]Sheet1!$D138</f>
        <v>0</v>
      </c>
      <c r="G140" s="809">
        <f>[5]Sheet1!$D138</f>
        <v>0</v>
      </c>
      <c r="H140" s="809">
        <f>[6]Sheet1!$D138</f>
        <v>79.682000000000002</v>
      </c>
      <c r="I140" s="809">
        <f>[7]Sheet1!$D138</f>
        <v>0</v>
      </c>
      <c r="J140" s="840">
        <f t="shared" si="8"/>
        <v>0</v>
      </c>
      <c r="K140" s="834"/>
      <c r="L140" s="756">
        <f>J140*K140</f>
        <v>0</v>
      </c>
      <c r="O140" s="759">
        <v>977.86800000000005</v>
      </c>
      <c r="P140" s="759">
        <v>162.57599999999999</v>
      </c>
      <c r="Q140" s="772">
        <f t="shared" si="9"/>
        <v>1140.444</v>
      </c>
    </row>
    <row r="141" spans="1:17" ht="20.25" customHeight="1" x14ac:dyDescent="0.2">
      <c r="A141" s="841">
        <v>6.32</v>
      </c>
      <c r="B141" s="806" t="s">
        <v>686</v>
      </c>
      <c r="C141" s="819" t="s">
        <v>609</v>
      </c>
      <c r="D141" s="809">
        <f>[2]Sheet1!$D139</f>
        <v>0</v>
      </c>
      <c r="E141" s="809">
        <f>[3]Sheet1!$D139</f>
        <v>50.822000000000003</v>
      </c>
      <c r="F141" s="809">
        <f>[4]Sheet1!$D139</f>
        <v>12.904999999999999</v>
      </c>
      <c r="G141" s="809">
        <f>[5]Sheet1!$D139</f>
        <v>5.8440000000000003</v>
      </c>
      <c r="H141" s="809">
        <f>[6]Sheet1!$D139</f>
        <v>0</v>
      </c>
      <c r="I141" s="809">
        <f>[7]Sheet1!$D139</f>
        <v>52.779000000000003</v>
      </c>
      <c r="J141" s="840">
        <f t="shared" si="8"/>
        <v>52.779000000000003</v>
      </c>
      <c r="K141" s="834"/>
      <c r="L141" s="756">
        <f t="shared" ref="L141:L143" si="10">J141*K141</f>
        <v>0</v>
      </c>
      <c r="O141" s="759">
        <v>289.53400000000005</v>
      </c>
      <c r="P141" s="759">
        <v>0</v>
      </c>
      <c r="Q141" s="772">
        <f t="shared" si="9"/>
        <v>289.53400000000005</v>
      </c>
    </row>
    <row r="142" spans="1:17" ht="20.25" customHeight="1" x14ac:dyDescent="0.2">
      <c r="A142" s="841">
        <v>6.33</v>
      </c>
      <c r="B142" s="806" t="s">
        <v>687</v>
      </c>
      <c r="C142" s="819" t="s">
        <v>609</v>
      </c>
      <c r="D142" s="809">
        <f>[2]Sheet1!$D140</f>
        <v>0</v>
      </c>
      <c r="E142" s="809">
        <f>[3]Sheet1!$D140</f>
        <v>101.643</v>
      </c>
      <c r="F142" s="809">
        <f>[4]Sheet1!$D140</f>
        <v>25.809000000000001</v>
      </c>
      <c r="G142" s="809">
        <f>[5]Sheet1!$D140</f>
        <v>11.688000000000001</v>
      </c>
      <c r="H142" s="809">
        <f>[6]Sheet1!$D140</f>
        <v>0</v>
      </c>
      <c r="I142" s="809">
        <f>[7]Sheet1!$D140</f>
        <v>105.559</v>
      </c>
      <c r="J142" s="840">
        <f t="shared" si="8"/>
        <v>105.559</v>
      </c>
      <c r="K142" s="834"/>
      <c r="L142" s="756">
        <f t="shared" si="10"/>
        <v>0</v>
      </c>
      <c r="O142" s="759">
        <v>579.072</v>
      </c>
      <c r="P142" s="759">
        <v>0</v>
      </c>
      <c r="Q142" s="772">
        <f t="shared" si="9"/>
        <v>579.072</v>
      </c>
    </row>
    <row r="143" spans="1:17" ht="20.25" customHeight="1" x14ac:dyDescent="0.2">
      <c r="A143" s="841">
        <v>6.34</v>
      </c>
      <c r="B143" s="806" t="s">
        <v>688</v>
      </c>
      <c r="C143" s="819" t="s">
        <v>37</v>
      </c>
      <c r="D143" s="809">
        <f>[2]Sheet1!$D141</f>
        <v>490</v>
      </c>
      <c r="E143" s="809">
        <f>[3]Sheet1!$D141</f>
        <v>290</v>
      </c>
      <c r="F143" s="809">
        <f>[4]Sheet1!$D141</f>
        <v>75</v>
      </c>
      <c r="G143" s="809">
        <f>[5]Sheet1!$D141</f>
        <v>53</v>
      </c>
      <c r="H143" s="809">
        <f>[6]Sheet1!$D141</f>
        <v>82</v>
      </c>
      <c r="I143" s="809">
        <f>[7]Sheet1!$D141</f>
        <v>1085</v>
      </c>
      <c r="J143" s="840">
        <f t="shared" si="8"/>
        <v>1085</v>
      </c>
      <c r="K143" s="834"/>
      <c r="L143" s="756">
        <f t="shared" si="10"/>
        <v>0</v>
      </c>
      <c r="O143" s="759">
        <v>4305</v>
      </c>
      <c r="P143" s="759">
        <v>120</v>
      </c>
      <c r="Q143" s="772">
        <f t="shared" si="9"/>
        <v>4425</v>
      </c>
    </row>
    <row r="144" spans="1:17" ht="39.75" customHeight="1" x14ac:dyDescent="0.2">
      <c r="A144" s="841">
        <v>6.35</v>
      </c>
      <c r="B144" s="806" t="s">
        <v>689</v>
      </c>
      <c r="C144" s="819" t="s">
        <v>690</v>
      </c>
      <c r="D144" s="809">
        <f>[2]Sheet1!$D142</f>
        <v>0</v>
      </c>
      <c r="E144" s="809">
        <f>[3]Sheet1!$D142</f>
        <v>0</v>
      </c>
      <c r="F144" s="809">
        <f>[4]Sheet1!$D142</f>
        <v>0</v>
      </c>
      <c r="G144" s="809">
        <f>[5]Sheet1!$D142</f>
        <v>0</v>
      </c>
      <c r="H144" s="809">
        <f>[6]Sheet1!$D142</f>
        <v>0</v>
      </c>
      <c r="I144" s="809">
        <f>[7]Sheet1!$D142</f>
        <v>0</v>
      </c>
      <c r="J144" s="840">
        <f t="shared" si="8"/>
        <v>0</v>
      </c>
      <c r="K144" s="834"/>
      <c r="L144" s="756"/>
      <c r="O144" s="759"/>
      <c r="P144" s="759">
        <v>0</v>
      </c>
      <c r="Q144" s="772">
        <f t="shared" si="9"/>
        <v>0</v>
      </c>
    </row>
    <row r="145" spans="1:17" ht="18.75" x14ac:dyDescent="0.2">
      <c r="A145" s="841"/>
      <c r="B145" s="806" t="s">
        <v>722</v>
      </c>
      <c r="C145" s="819" t="s">
        <v>95</v>
      </c>
      <c r="D145" s="809">
        <f>[2]Sheet1!$D143</f>
        <v>250.2</v>
      </c>
      <c r="E145" s="809">
        <f>[3]Sheet1!$D143</f>
        <v>392.4</v>
      </c>
      <c r="F145" s="809">
        <f>[4]Sheet1!$D143</f>
        <v>297</v>
      </c>
      <c r="G145" s="809">
        <f>[5]Sheet1!$D143</f>
        <v>169.2</v>
      </c>
      <c r="H145" s="809">
        <f>[6]Sheet1!$D143</f>
        <v>125.1</v>
      </c>
      <c r="I145" s="809">
        <f>[7]Sheet1!$D143</f>
        <v>1233</v>
      </c>
      <c r="J145" s="840">
        <f t="shared" si="8"/>
        <v>1233</v>
      </c>
      <c r="K145" s="834"/>
      <c r="L145" s="756">
        <f>J145*K145</f>
        <v>0</v>
      </c>
      <c r="O145" s="759">
        <v>2455.5750000000003</v>
      </c>
      <c r="P145" s="759">
        <v>132.27500000000001</v>
      </c>
      <c r="Q145" s="772">
        <f t="shared" si="9"/>
        <v>2587.8500000000004</v>
      </c>
    </row>
    <row r="146" spans="1:17" ht="18.75" x14ac:dyDescent="0.2">
      <c r="A146" s="841"/>
      <c r="B146" s="806" t="s">
        <v>703</v>
      </c>
      <c r="C146" s="819" t="s">
        <v>86</v>
      </c>
      <c r="D146" s="809">
        <f>[2]Sheet1!$D144</f>
        <v>10.007999999999999</v>
      </c>
      <c r="E146" s="809">
        <f>[3]Sheet1!$D144</f>
        <v>15.696</v>
      </c>
      <c r="F146" s="809">
        <f>[4]Sheet1!$D144</f>
        <v>11.88</v>
      </c>
      <c r="G146" s="809">
        <f>[5]Sheet1!$D144</f>
        <v>6.7679999999999998</v>
      </c>
      <c r="H146" s="809">
        <f>[6]Sheet1!$D144</f>
        <v>5.0039999999999996</v>
      </c>
      <c r="I146" s="809">
        <f>[7]Sheet1!$D144</f>
        <v>49.32</v>
      </c>
      <c r="J146" s="840">
        <f t="shared" si="8"/>
        <v>49.32</v>
      </c>
      <c r="K146" s="834"/>
      <c r="L146" s="756">
        <f>J146*K146</f>
        <v>0</v>
      </c>
      <c r="O146" s="759">
        <v>98.223000000000013</v>
      </c>
      <c r="P146" s="759">
        <v>5.2910000000000004</v>
      </c>
      <c r="Q146" s="772">
        <f t="shared" si="9"/>
        <v>103.51400000000001</v>
      </c>
    </row>
    <row r="147" spans="1:17" ht="18.75" x14ac:dyDescent="0.2">
      <c r="A147" s="841"/>
      <c r="B147" s="806" t="s">
        <v>704</v>
      </c>
      <c r="C147" s="819" t="s">
        <v>95</v>
      </c>
      <c r="D147" s="809">
        <f>[2]Sheet1!$D145</f>
        <v>250.2</v>
      </c>
      <c r="E147" s="809">
        <f>[3]Sheet1!$D145</f>
        <v>392.4</v>
      </c>
      <c r="F147" s="809">
        <f>[4]Sheet1!$D145</f>
        <v>297</v>
      </c>
      <c r="G147" s="809">
        <f>[5]Sheet1!$D145</f>
        <v>169.2</v>
      </c>
      <c r="H147" s="809">
        <f>[6]Sheet1!$D145</f>
        <v>125.1</v>
      </c>
      <c r="I147" s="809">
        <f>[7]Sheet1!$D145</f>
        <v>1233</v>
      </c>
      <c r="J147" s="840">
        <f t="shared" si="8"/>
        <v>1233</v>
      </c>
      <c r="K147" s="834"/>
      <c r="L147" s="756">
        <f t="shared" ref="L147:L148" si="11">J147*K147</f>
        <v>0</v>
      </c>
      <c r="O147" s="759">
        <v>2455.5750000000003</v>
      </c>
      <c r="P147" s="759">
        <v>132.27500000000001</v>
      </c>
      <c r="Q147" s="772">
        <f t="shared" si="9"/>
        <v>2587.8500000000004</v>
      </c>
    </row>
    <row r="148" spans="1:17" ht="18.75" x14ac:dyDescent="0.2">
      <c r="A148" s="841">
        <v>6.36</v>
      </c>
      <c r="B148" s="806" t="s">
        <v>691</v>
      </c>
      <c r="C148" s="819" t="s">
        <v>37</v>
      </c>
      <c r="D148" s="809">
        <f>[2]Sheet1!$D146</f>
        <v>4</v>
      </c>
      <c r="E148" s="809">
        <f>[3]Sheet1!$D146</f>
        <v>2</v>
      </c>
      <c r="F148" s="809">
        <f>[4]Sheet1!$D146</f>
        <v>2</v>
      </c>
      <c r="G148" s="809">
        <f>[5]Sheet1!$D146</f>
        <v>2</v>
      </c>
      <c r="H148" s="809">
        <f>[6]Sheet1!$D146</f>
        <v>2</v>
      </c>
      <c r="I148" s="809">
        <f>[7]Sheet1!$D146</f>
        <v>2</v>
      </c>
      <c r="J148" s="840">
        <f t="shared" si="8"/>
        <v>2</v>
      </c>
      <c r="K148" s="834"/>
      <c r="L148" s="756">
        <f t="shared" si="11"/>
        <v>0</v>
      </c>
      <c r="O148" s="759">
        <v>24</v>
      </c>
      <c r="P148" s="759">
        <v>2</v>
      </c>
      <c r="Q148" s="772">
        <f t="shared" si="9"/>
        <v>26</v>
      </c>
    </row>
    <row r="149" spans="1:17" ht="41.25" customHeight="1" x14ac:dyDescent="0.2">
      <c r="A149" s="841">
        <v>6.37</v>
      </c>
      <c r="B149" s="806" t="s">
        <v>767</v>
      </c>
      <c r="C149" s="819" t="s">
        <v>37</v>
      </c>
      <c r="D149" s="809">
        <f>[2]Sheet1!$D147</f>
        <v>0</v>
      </c>
      <c r="E149" s="809">
        <f>[3]Sheet1!$D147</f>
        <v>0</v>
      </c>
      <c r="F149" s="809">
        <f>[4]Sheet1!$D147</f>
        <v>0</v>
      </c>
      <c r="G149" s="809">
        <f>[5]Sheet1!$D147</f>
        <v>0</v>
      </c>
      <c r="H149" s="809">
        <f>[6]Sheet1!$D147</f>
        <v>0</v>
      </c>
      <c r="I149" s="809">
        <f>[7]Sheet1!$D147</f>
        <v>0</v>
      </c>
      <c r="J149" s="840">
        <f t="shared" si="8"/>
        <v>0</v>
      </c>
      <c r="K149" s="834"/>
      <c r="L149" s="756"/>
      <c r="O149" s="759"/>
      <c r="P149" s="759">
        <v>0</v>
      </c>
      <c r="Q149" s="772">
        <f t="shared" si="9"/>
        <v>0</v>
      </c>
    </row>
    <row r="150" spans="1:17" ht="22.5" customHeight="1" x14ac:dyDescent="0.2">
      <c r="A150" s="841">
        <v>6.38</v>
      </c>
      <c r="B150" s="806" t="s">
        <v>692</v>
      </c>
      <c r="C150" s="819" t="s">
        <v>267</v>
      </c>
      <c r="D150" s="809">
        <f>[2]Sheet1!$D148</f>
        <v>0</v>
      </c>
      <c r="E150" s="809">
        <f>[3]Sheet1!$D148</f>
        <v>0</v>
      </c>
      <c r="F150" s="809">
        <f>[4]Sheet1!$D148</f>
        <v>0</v>
      </c>
      <c r="G150" s="809">
        <f>[5]Sheet1!$D148</f>
        <v>0</v>
      </c>
      <c r="H150" s="809">
        <f>[6]Sheet1!$D148</f>
        <v>0</v>
      </c>
      <c r="I150" s="809">
        <f>[7]Sheet1!$D148</f>
        <v>0</v>
      </c>
      <c r="J150" s="840">
        <f t="shared" si="8"/>
        <v>0</v>
      </c>
      <c r="K150" s="834"/>
      <c r="L150" s="756"/>
      <c r="O150" s="759"/>
      <c r="P150" s="759">
        <v>0</v>
      </c>
      <c r="Q150" s="772">
        <f t="shared" si="9"/>
        <v>0</v>
      </c>
    </row>
    <row r="151" spans="1:17" ht="22.5" customHeight="1" x14ac:dyDescent="0.2">
      <c r="A151" s="841">
        <v>6.39</v>
      </c>
      <c r="B151" s="806" t="s">
        <v>693</v>
      </c>
      <c r="C151" s="819" t="s">
        <v>267</v>
      </c>
      <c r="D151" s="809">
        <f>[2]Sheet1!$D149</f>
        <v>44</v>
      </c>
      <c r="E151" s="809">
        <f>[3]Sheet1!$D149</f>
        <v>0</v>
      </c>
      <c r="F151" s="809">
        <f>[4]Sheet1!$D149</f>
        <v>0</v>
      </c>
      <c r="G151" s="809">
        <f>[5]Sheet1!$D149</f>
        <v>0</v>
      </c>
      <c r="H151" s="809">
        <f>[6]Sheet1!$D149</f>
        <v>22</v>
      </c>
      <c r="I151" s="809">
        <f>[7]Sheet1!$D149</f>
        <v>0</v>
      </c>
      <c r="J151" s="840">
        <f t="shared" si="8"/>
        <v>0</v>
      </c>
      <c r="K151" s="834"/>
      <c r="L151" s="756">
        <f>J151*K151</f>
        <v>0</v>
      </c>
      <c r="O151" s="759">
        <v>46.5</v>
      </c>
      <c r="P151" s="759">
        <v>20.5</v>
      </c>
      <c r="Q151" s="772">
        <f t="shared" si="9"/>
        <v>67</v>
      </c>
    </row>
    <row r="152" spans="1:17" ht="22.5" customHeight="1" x14ac:dyDescent="0.2">
      <c r="A152" s="841">
        <v>6.4</v>
      </c>
      <c r="B152" s="806" t="s">
        <v>694</v>
      </c>
      <c r="C152" s="819" t="s">
        <v>57</v>
      </c>
      <c r="D152" s="809">
        <f>[2]Sheet1!$D150</f>
        <v>0</v>
      </c>
      <c r="E152" s="809">
        <f>[3]Sheet1!$D150</f>
        <v>0</v>
      </c>
      <c r="F152" s="809">
        <f>[4]Sheet1!$D150</f>
        <v>0</v>
      </c>
      <c r="G152" s="809">
        <f>[5]Sheet1!$D150</f>
        <v>0</v>
      </c>
      <c r="H152" s="809">
        <f>[6]Sheet1!$D150</f>
        <v>0</v>
      </c>
      <c r="I152" s="809">
        <f>[7]Sheet1!$D150</f>
        <v>0</v>
      </c>
      <c r="J152" s="840">
        <f t="shared" si="8"/>
        <v>0</v>
      </c>
      <c r="K152" s="834"/>
      <c r="L152" s="756"/>
      <c r="O152" s="759"/>
      <c r="P152" s="759">
        <v>0</v>
      </c>
      <c r="Q152" s="772">
        <f t="shared" si="9"/>
        <v>0</v>
      </c>
    </row>
    <row r="153" spans="1:17" ht="56.25" x14ac:dyDescent="0.2">
      <c r="A153" s="841">
        <v>6.41</v>
      </c>
      <c r="B153" s="806" t="s">
        <v>695</v>
      </c>
      <c r="C153" s="819" t="s">
        <v>345</v>
      </c>
      <c r="D153" s="809">
        <f>[2]Sheet1!$D151</f>
        <v>0</v>
      </c>
      <c r="E153" s="809">
        <f>[3]Sheet1!$D151</f>
        <v>0</v>
      </c>
      <c r="F153" s="809">
        <f>[4]Sheet1!$D151</f>
        <v>0</v>
      </c>
      <c r="G153" s="809">
        <f>[5]Sheet1!$D151</f>
        <v>0</v>
      </c>
      <c r="H153" s="809">
        <f>[6]Sheet1!$D151</f>
        <v>0</v>
      </c>
      <c r="I153" s="809">
        <f>[7]Sheet1!$D151</f>
        <v>0</v>
      </c>
      <c r="J153" s="840">
        <f t="shared" si="8"/>
        <v>0</v>
      </c>
      <c r="K153" s="834"/>
      <c r="L153" s="756"/>
      <c r="O153" s="759"/>
      <c r="P153" s="759">
        <v>0</v>
      </c>
      <c r="Q153" s="772">
        <f t="shared" si="9"/>
        <v>0</v>
      </c>
    </row>
    <row r="154" spans="1:17" ht="22.5" customHeight="1" thickBot="1" x14ac:dyDescent="0.25">
      <c r="A154" s="842">
        <v>6.42</v>
      </c>
      <c r="B154" s="850" t="s">
        <v>696</v>
      </c>
      <c r="C154" s="844" t="s">
        <v>58</v>
      </c>
      <c r="D154" s="845">
        <f>[2]Sheet1!$D152</f>
        <v>0</v>
      </c>
      <c r="E154" s="845">
        <f>[3]Sheet1!$D152</f>
        <v>0</v>
      </c>
      <c r="F154" s="845">
        <f>[4]Sheet1!$D152</f>
        <v>0</v>
      </c>
      <c r="G154" s="845">
        <f>[5]Sheet1!$D152</f>
        <v>0</v>
      </c>
      <c r="H154" s="845">
        <f>[6]Sheet1!$D152</f>
        <v>0</v>
      </c>
      <c r="I154" s="845">
        <f>[7]Sheet1!$D152</f>
        <v>0</v>
      </c>
      <c r="J154" s="840">
        <f t="shared" si="8"/>
        <v>0</v>
      </c>
      <c r="K154" s="834"/>
      <c r="L154" s="756"/>
      <c r="O154" s="759"/>
      <c r="P154" s="759">
        <v>0</v>
      </c>
      <c r="Q154" s="772">
        <f t="shared" si="9"/>
        <v>0</v>
      </c>
    </row>
    <row r="155" spans="1:17" ht="22.5" customHeight="1" x14ac:dyDescent="0.2">
      <c r="A155" s="846">
        <v>6.43</v>
      </c>
      <c r="B155" s="847" t="s">
        <v>697</v>
      </c>
      <c r="C155" s="863" t="s">
        <v>487</v>
      </c>
      <c r="D155" s="849">
        <f>[2]Sheet1!$D153</f>
        <v>0</v>
      </c>
      <c r="E155" s="849">
        <f>[3]Sheet1!$D153</f>
        <v>0</v>
      </c>
      <c r="F155" s="849">
        <f>[4]Sheet1!$D153</f>
        <v>0</v>
      </c>
      <c r="G155" s="849">
        <f>[5]Sheet1!$D153</f>
        <v>0</v>
      </c>
      <c r="H155" s="849">
        <f>[6]Sheet1!$D153</f>
        <v>0</v>
      </c>
      <c r="I155" s="849">
        <f>[7]Sheet1!$D153</f>
        <v>0</v>
      </c>
      <c r="J155" s="840">
        <f t="shared" si="8"/>
        <v>0</v>
      </c>
      <c r="K155" s="834"/>
      <c r="L155" s="756"/>
      <c r="O155" s="759"/>
      <c r="P155" s="759">
        <v>0</v>
      </c>
      <c r="Q155" s="772">
        <f t="shared" si="9"/>
        <v>0</v>
      </c>
    </row>
    <row r="156" spans="1:17" ht="246" hidden="1" x14ac:dyDescent="0.2">
      <c r="A156" s="841">
        <v>6.44</v>
      </c>
      <c r="B156" s="817" t="s">
        <v>768</v>
      </c>
      <c r="C156" s="825" t="s">
        <v>95</v>
      </c>
      <c r="D156" s="809">
        <f>[2]Sheet1!$D154</f>
        <v>0</v>
      </c>
      <c r="E156" s="809">
        <f>[3]Sheet1!$D154</f>
        <v>0</v>
      </c>
      <c r="F156" s="809">
        <f>[4]Sheet1!$D154</f>
        <v>0</v>
      </c>
      <c r="G156" s="809">
        <f>[5]Sheet1!$D154</f>
        <v>0</v>
      </c>
      <c r="H156" s="809">
        <f>[6]Sheet1!$D154</f>
        <v>0</v>
      </c>
      <c r="I156" s="809">
        <f>[7]Sheet1!$D154</f>
        <v>0</v>
      </c>
      <c r="J156" s="840">
        <f t="shared" si="8"/>
        <v>0</v>
      </c>
      <c r="K156" s="834"/>
      <c r="L156" s="756"/>
      <c r="O156" s="759"/>
      <c r="P156" s="759">
        <v>0</v>
      </c>
      <c r="Q156" s="772">
        <f t="shared" si="9"/>
        <v>0</v>
      </c>
    </row>
    <row r="157" spans="1:17" ht="22.5" customHeight="1" x14ac:dyDescent="0.2">
      <c r="A157" s="841">
        <v>6.45</v>
      </c>
      <c r="B157" s="806" t="s">
        <v>698</v>
      </c>
      <c r="C157" s="825" t="s">
        <v>58</v>
      </c>
      <c r="D157" s="809">
        <f>[2]Sheet1!$D155</f>
        <v>0</v>
      </c>
      <c r="E157" s="809">
        <f>[3]Sheet1!$D155</f>
        <v>0</v>
      </c>
      <c r="F157" s="809">
        <f>[4]Sheet1!$D155</f>
        <v>0</v>
      </c>
      <c r="G157" s="809">
        <f>[5]Sheet1!$D155</f>
        <v>0</v>
      </c>
      <c r="H157" s="809">
        <f>[6]Sheet1!$D155</f>
        <v>0</v>
      </c>
      <c r="I157" s="809">
        <f>[7]Sheet1!$D155</f>
        <v>0</v>
      </c>
      <c r="J157" s="840">
        <f t="shared" si="8"/>
        <v>0</v>
      </c>
      <c r="K157" s="834"/>
      <c r="L157" s="756"/>
      <c r="O157" s="759"/>
      <c r="P157" s="759">
        <v>0</v>
      </c>
      <c r="Q157" s="772">
        <f t="shared" si="9"/>
        <v>0</v>
      </c>
    </row>
    <row r="158" spans="1:17" ht="78" customHeight="1" x14ac:dyDescent="0.2">
      <c r="A158" s="841">
        <v>6.46</v>
      </c>
      <c r="B158" s="817" t="s">
        <v>699</v>
      </c>
      <c r="C158" s="825" t="s">
        <v>345</v>
      </c>
      <c r="D158" s="809">
        <f>[2]Sheet1!$D156</f>
        <v>0</v>
      </c>
      <c r="E158" s="809">
        <f>[3]Sheet1!$D156</f>
        <v>0</v>
      </c>
      <c r="F158" s="809">
        <f>[4]Sheet1!$D156</f>
        <v>0</v>
      </c>
      <c r="G158" s="809">
        <f>[5]Sheet1!$D156</f>
        <v>0</v>
      </c>
      <c r="H158" s="809">
        <f>[6]Sheet1!$D156</f>
        <v>0</v>
      </c>
      <c r="I158" s="809">
        <f>[7]Sheet1!$D156</f>
        <v>0</v>
      </c>
      <c r="J158" s="840">
        <f t="shared" si="8"/>
        <v>0</v>
      </c>
      <c r="K158" s="834"/>
      <c r="L158" s="756"/>
      <c r="O158" s="759"/>
      <c r="P158" s="759">
        <v>0</v>
      </c>
      <c r="Q158" s="772">
        <f t="shared" si="9"/>
        <v>0</v>
      </c>
    </row>
    <row r="159" spans="1:17" ht="57" customHeight="1" x14ac:dyDescent="0.2">
      <c r="A159" s="841">
        <v>6.47</v>
      </c>
      <c r="B159" s="812" t="s">
        <v>771</v>
      </c>
      <c r="C159" s="825" t="s">
        <v>690</v>
      </c>
      <c r="D159" s="809">
        <f>[2]Sheet1!$D157</f>
        <v>0</v>
      </c>
      <c r="E159" s="809">
        <f>[3]Sheet1!$D157</f>
        <v>0</v>
      </c>
      <c r="F159" s="809">
        <f>[4]Sheet1!$D157</f>
        <v>0</v>
      </c>
      <c r="G159" s="809">
        <f>[5]Sheet1!$D157</f>
        <v>0</v>
      </c>
      <c r="H159" s="809">
        <f>[6]Sheet1!$D157</f>
        <v>0</v>
      </c>
      <c r="I159" s="809">
        <f>[7]Sheet1!$D157</f>
        <v>0</v>
      </c>
      <c r="J159" s="840">
        <f t="shared" si="8"/>
        <v>0</v>
      </c>
      <c r="K159" s="834"/>
      <c r="L159" s="756"/>
      <c r="O159" s="759"/>
      <c r="P159" s="759">
        <v>0</v>
      </c>
      <c r="Q159" s="772">
        <f t="shared" si="9"/>
        <v>0</v>
      </c>
    </row>
    <row r="160" spans="1:17" ht="18.75" x14ac:dyDescent="0.2">
      <c r="A160" s="841">
        <v>6.48</v>
      </c>
      <c r="B160" s="818" t="s">
        <v>701</v>
      </c>
      <c r="C160" s="826" t="s">
        <v>58</v>
      </c>
      <c r="D160" s="809">
        <f>[2]Sheet1!$D158</f>
        <v>0</v>
      </c>
      <c r="E160" s="809">
        <f>[3]Sheet1!$D158</f>
        <v>0</v>
      </c>
      <c r="F160" s="809">
        <f>[4]Sheet1!$D158</f>
        <v>0</v>
      </c>
      <c r="G160" s="809">
        <f>[5]Sheet1!$D158</f>
        <v>0</v>
      </c>
      <c r="H160" s="809">
        <f>[6]Sheet1!$D158</f>
        <v>0</v>
      </c>
      <c r="I160" s="809">
        <f>[7]Sheet1!$D158</f>
        <v>0</v>
      </c>
      <c r="J160" s="840">
        <f t="shared" si="8"/>
        <v>0</v>
      </c>
      <c r="K160" s="834"/>
      <c r="L160" s="756">
        <f>J160*K160</f>
        <v>0</v>
      </c>
      <c r="O160" s="759">
        <v>781.26099999999997</v>
      </c>
      <c r="P160" s="759">
        <v>87.721000000000004</v>
      </c>
      <c r="Q160" s="772">
        <f t="shared" si="9"/>
        <v>868.98199999999997</v>
      </c>
    </row>
    <row r="161" spans="1:17" ht="19.5" thickBot="1" x14ac:dyDescent="0.25">
      <c r="A161" s="842">
        <v>6.49</v>
      </c>
      <c r="B161" s="855" t="s">
        <v>747</v>
      </c>
      <c r="C161" s="856" t="s">
        <v>345</v>
      </c>
      <c r="D161" s="845">
        <f>[2]Sheet1!$D159</f>
        <v>55.6</v>
      </c>
      <c r="E161" s="845">
        <f>[3]Sheet1!$D159</f>
        <v>43.6</v>
      </c>
      <c r="F161" s="845">
        <f>[4]Sheet1!$D159</f>
        <v>33</v>
      </c>
      <c r="G161" s="845">
        <f>[5]Sheet1!$D159</f>
        <v>18.8</v>
      </c>
      <c r="H161" s="845">
        <f>[6]Sheet1!$D159</f>
        <v>27.8</v>
      </c>
      <c r="I161" s="845">
        <f>[7]Sheet1!$D159</f>
        <v>137</v>
      </c>
      <c r="J161" s="840">
        <f t="shared" si="8"/>
        <v>137</v>
      </c>
      <c r="K161" s="834"/>
      <c r="L161" s="756">
        <f>J161*K161</f>
        <v>0</v>
      </c>
      <c r="O161" s="759">
        <v>343.9</v>
      </c>
      <c r="P161" s="759">
        <v>14.3</v>
      </c>
      <c r="Q161" s="772">
        <f t="shared" si="9"/>
        <v>358.2</v>
      </c>
    </row>
    <row r="162" spans="1:17" hidden="1" x14ac:dyDescent="0.2">
      <c r="A162" s="851">
        <v>6.5</v>
      </c>
      <c r="B162" s="852" t="s">
        <v>702</v>
      </c>
      <c r="C162" s="853" t="s">
        <v>58</v>
      </c>
      <c r="D162" s="854">
        <v>0</v>
      </c>
      <c r="E162" s="854">
        <v>0</v>
      </c>
      <c r="F162" s="854">
        <v>0</v>
      </c>
      <c r="G162" s="854">
        <v>0</v>
      </c>
      <c r="H162" s="854">
        <v>0</v>
      </c>
      <c r="I162" s="854">
        <v>0</v>
      </c>
      <c r="J162" s="854"/>
      <c r="K162" s="759"/>
      <c r="L162" s="756"/>
      <c r="O162" s="759"/>
      <c r="P162" s="759">
        <v>0</v>
      </c>
      <c r="Q162" s="772">
        <f t="shared" si="9"/>
        <v>0</v>
      </c>
    </row>
    <row r="163" spans="1:17" ht="24" hidden="1" x14ac:dyDescent="0.2">
      <c r="A163" s="802">
        <v>6.51</v>
      </c>
      <c r="B163" s="780" t="s">
        <v>723</v>
      </c>
      <c r="C163" s="827" t="s">
        <v>57</v>
      </c>
      <c r="D163" s="759">
        <v>0</v>
      </c>
      <c r="E163" s="759">
        <v>0</v>
      </c>
      <c r="F163" s="759">
        <v>0</v>
      </c>
      <c r="G163" s="759">
        <v>0</v>
      </c>
      <c r="H163" s="759">
        <v>0</v>
      </c>
      <c r="I163" s="759">
        <v>0</v>
      </c>
      <c r="J163" s="759"/>
      <c r="K163" s="759"/>
      <c r="L163" s="756"/>
      <c r="O163" s="759"/>
      <c r="P163" s="759">
        <v>0</v>
      </c>
      <c r="Q163" s="772">
        <f t="shared" si="9"/>
        <v>0</v>
      </c>
    </row>
    <row r="164" spans="1:17" ht="24" hidden="1" x14ac:dyDescent="0.2">
      <c r="A164" s="764">
        <v>6.52</v>
      </c>
      <c r="B164" s="780" t="s">
        <v>724</v>
      </c>
      <c r="C164" s="827"/>
      <c r="D164" s="759">
        <v>0</v>
      </c>
      <c r="E164" s="759">
        <v>0</v>
      </c>
      <c r="F164" s="759">
        <v>0</v>
      </c>
      <c r="G164" s="759">
        <v>0</v>
      </c>
      <c r="H164" s="759">
        <v>0</v>
      </c>
      <c r="I164" s="759">
        <v>0</v>
      </c>
      <c r="J164" s="759"/>
      <c r="K164" s="759"/>
      <c r="L164" s="756"/>
      <c r="O164" s="759"/>
      <c r="P164" s="759">
        <v>0</v>
      </c>
      <c r="Q164" s="772">
        <f t="shared" si="9"/>
        <v>0</v>
      </c>
    </row>
    <row r="165" spans="1:17" hidden="1" x14ac:dyDescent="0.2">
      <c r="A165" s="764"/>
      <c r="B165" s="780" t="s">
        <v>725</v>
      </c>
      <c r="C165" s="827" t="s">
        <v>597</v>
      </c>
      <c r="D165" s="759">
        <v>0</v>
      </c>
      <c r="E165" s="759">
        <v>0</v>
      </c>
      <c r="F165" s="759">
        <v>0</v>
      </c>
      <c r="G165" s="759">
        <v>0</v>
      </c>
      <c r="H165" s="759">
        <v>0</v>
      </c>
      <c r="I165" s="759">
        <v>0</v>
      </c>
      <c r="J165" s="759"/>
      <c r="K165" s="759"/>
      <c r="L165" s="756"/>
      <c r="O165" s="759"/>
      <c r="P165" s="759">
        <v>0</v>
      </c>
      <c r="Q165" s="772">
        <f t="shared" si="9"/>
        <v>0</v>
      </c>
    </row>
    <row r="166" spans="1:17" ht="24" hidden="1" x14ac:dyDescent="0.2">
      <c r="A166" s="764">
        <v>6.53</v>
      </c>
      <c r="B166" s="780" t="s">
        <v>726</v>
      </c>
      <c r="C166" s="827"/>
      <c r="D166" s="759">
        <v>0</v>
      </c>
      <c r="E166" s="759">
        <v>0</v>
      </c>
      <c r="F166" s="759">
        <v>0</v>
      </c>
      <c r="G166" s="759">
        <v>0</v>
      </c>
      <c r="H166" s="759">
        <v>0</v>
      </c>
      <c r="I166" s="759">
        <v>0</v>
      </c>
      <c r="J166" s="759"/>
      <c r="K166" s="759"/>
      <c r="L166" s="756"/>
      <c r="O166" s="759"/>
      <c r="P166" s="759">
        <v>0</v>
      </c>
      <c r="Q166" s="772">
        <f t="shared" si="9"/>
        <v>0</v>
      </c>
    </row>
    <row r="167" spans="1:17" hidden="1" x14ac:dyDescent="0.2">
      <c r="A167" s="764"/>
      <c r="B167" s="780" t="s">
        <v>727</v>
      </c>
      <c r="C167" s="827" t="s">
        <v>597</v>
      </c>
      <c r="D167" s="759">
        <v>0</v>
      </c>
      <c r="E167" s="759">
        <v>0</v>
      </c>
      <c r="F167" s="759">
        <v>0</v>
      </c>
      <c r="G167" s="759">
        <v>0</v>
      </c>
      <c r="H167" s="759">
        <v>0</v>
      </c>
      <c r="I167" s="759">
        <v>0</v>
      </c>
      <c r="J167" s="759"/>
      <c r="K167" s="759"/>
      <c r="L167" s="756"/>
      <c r="O167" s="759"/>
      <c r="P167" s="759">
        <v>0</v>
      </c>
      <c r="Q167" s="772">
        <f t="shared" si="9"/>
        <v>0</v>
      </c>
    </row>
    <row r="168" spans="1:17" hidden="1" x14ac:dyDescent="0.2">
      <c r="A168" s="764"/>
      <c r="B168" s="780" t="s">
        <v>728</v>
      </c>
      <c r="C168" s="827" t="s">
        <v>597</v>
      </c>
      <c r="D168" s="759">
        <v>0</v>
      </c>
      <c r="E168" s="759">
        <v>0</v>
      </c>
      <c r="F168" s="759">
        <v>0</v>
      </c>
      <c r="G168" s="759">
        <v>0</v>
      </c>
      <c r="H168" s="759">
        <v>0</v>
      </c>
      <c r="I168" s="759">
        <v>0</v>
      </c>
      <c r="J168" s="759"/>
      <c r="K168" s="759"/>
      <c r="L168" s="756"/>
      <c r="O168" s="759"/>
      <c r="P168" s="759">
        <v>0</v>
      </c>
      <c r="Q168" s="772">
        <f t="shared" si="9"/>
        <v>0</v>
      </c>
    </row>
    <row r="169" spans="1:17" ht="24" hidden="1" x14ac:dyDescent="0.2">
      <c r="A169" s="764">
        <v>6.54</v>
      </c>
      <c r="B169" s="780" t="s">
        <v>729</v>
      </c>
      <c r="C169" s="827"/>
      <c r="D169" s="759">
        <v>0</v>
      </c>
      <c r="E169" s="759">
        <v>0</v>
      </c>
      <c r="F169" s="759">
        <v>0</v>
      </c>
      <c r="G169" s="759">
        <v>0</v>
      </c>
      <c r="H169" s="759">
        <v>0</v>
      </c>
      <c r="I169" s="759">
        <v>0</v>
      </c>
      <c r="J169" s="759"/>
      <c r="K169" s="759"/>
      <c r="L169" s="756"/>
      <c r="O169" s="759"/>
      <c r="P169" s="759">
        <v>0</v>
      </c>
      <c r="Q169" s="772">
        <f t="shared" si="9"/>
        <v>0</v>
      </c>
    </row>
    <row r="170" spans="1:17" hidden="1" x14ac:dyDescent="0.2">
      <c r="A170" s="764"/>
      <c r="B170" s="781" t="s">
        <v>730</v>
      </c>
      <c r="C170" s="827"/>
      <c r="D170" s="759">
        <v>0</v>
      </c>
      <c r="E170" s="759">
        <v>0</v>
      </c>
      <c r="F170" s="759">
        <v>0</v>
      </c>
      <c r="G170" s="759">
        <v>0</v>
      </c>
      <c r="H170" s="759">
        <v>0</v>
      </c>
      <c r="I170" s="759">
        <v>0</v>
      </c>
      <c r="J170" s="759"/>
      <c r="K170" s="759"/>
      <c r="L170" s="756"/>
      <c r="O170" s="759"/>
      <c r="P170" s="759">
        <v>0</v>
      </c>
      <c r="Q170" s="772">
        <f t="shared" si="9"/>
        <v>0</v>
      </c>
    </row>
    <row r="171" spans="1:17" hidden="1" x14ac:dyDescent="0.2">
      <c r="A171" s="764"/>
      <c r="B171" s="780" t="s">
        <v>731</v>
      </c>
      <c r="C171" s="827" t="s">
        <v>345</v>
      </c>
      <c r="D171" s="759">
        <v>0</v>
      </c>
      <c r="E171" s="759">
        <v>0</v>
      </c>
      <c r="F171" s="759">
        <v>0</v>
      </c>
      <c r="G171" s="759">
        <v>0</v>
      </c>
      <c r="H171" s="759">
        <v>0</v>
      </c>
      <c r="I171" s="759">
        <v>0</v>
      </c>
      <c r="J171" s="759"/>
      <c r="K171" s="759"/>
      <c r="L171" s="756"/>
      <c r="O171" s="759"/>
      <c r="P171" s="759">
        <v>0</v>
      </c>
      <c r="Q171" s="772">
        <f t="shared" si="9"/>
        <v>0</v>
      </c>
    </row>
    <row r="172" spans="1:17" hidden="1" x14ac:dyDescent="0.2">
      <c r="A172" s="764"/>
      <c r="B172" s="780" t="s">
        <v>732</v>
      </c>
      <c r="C172" s="827" t="s">
        <v>345</v>
      </c>
      <c r="D172" s="759">
        <v>0</v>
      </c>
      <c r="E172" s="759">
        <v>0</v>
      </c>
      <c r="F172" s="759">
        <v>0</v>
      </c>
      <c r="G172" s="759">
        <v>0</v>
      </c>
      <c r="H172" s="759">
        <v>0</v>
      </c>
      <c r="I172" s="759">
        <v>0</v>
      </c>
      <c r="J172" s="759"/>
      <c r="K172" s="759"/>
      <c r="L172" s="756"/>
      <c r="O172" s="759"/>
      <c r="P172" s="759">
        <v>0</v>
      </c>
      <c r="Q172" s="772">
        <f t="shared" si="9"/>
        <v>0</v>
      </c>
    </row>
    <row r="173" spans="1:17" hidden="1" x14ac:dyDescent="0.2">
      <c r="A173" s="764"/>
      <c r="B173" s="780" t="s">
        <v>733</v>
      </c>
      <c r="C173" s="827" t="s">
        <v>345</v>
      </c>
      <c r="D173" s="759">
        <v>0</v>
      </c>
      <c r="E173" s="759">
        <v>0</v>
      </c>
      <c r="F173" s="759">
        <v>0</v>
      </c>
      <c r="G173" s="759">
        <v>0</v>
      </c>
      <c r="H173" s="759">
        <v>0</v>
      </c>
      <c r="I173" s="759">
        <v>0</v>
      </c>
      <c r="J173" s="759"/>
      <c r="K173" s="759"/>
      <c r="L173" s="756"/>
      <c r="O173" s="759"/>
      <c r="P173" s="759">
        <v>0</v>
      </c>
      <c r="Q173" s="772">
        <f t="shared" si="9"/>
        <v>0</v>
      </c>
    </row>
    <row r="174" spans="1:17" hidden="1" x14ac:dyDescent="0.2">
      <c r="A174" s="764"/>
      <c r="B174" s="781" t="s">
        <v>734</v>
      </c>
      <c r="C174" s="827"/>
      <c r="D174" s="759">
        <v>0</v>
      </c>
      <c r="E174" s="759">
        <v>0</v>
      </c>
      <c r="F174" s="759">
        <v>0</v>
      </c>
      <c r="G174" s="759">
        <v>0</v>
      </c>
      <c r="H174" s="759">
        <v>0</v>
      </c>
      <c r="I174" s="759">
        <v>0</v>
      </c>
      <c r="J174" s="759"/>
      <c r="K174" s="759"/>
      <c r="L174" s="756"/>
      <c r="O174" s="759"/>
      <c r="P174" s="759">
        <v>0</v>
      </c>
      <c r="Q174" s="772">
        <f t="shared" si="9"/>
        <v>0</v>
      </c>
    </row>
    <row r="175" spans="1:17" hidden="1" x14ac:dyDescent="0.2">
      <c r="A175" s="764"/>
      <c r="B175" s="780" t="s">
        <v>731</v>
      </c>
      <c r="C175" s="827" t="s">
        <v>345</v>
      </c>
      <c r="D175" s="759">
        <v>0</v>
      </c>
      <c r="E175" s="759">
        <v>0</v>
      </c>
      <c r="F175" s="759">
        <v>0</v>
      </c>
      <c r="G175" s="759">
        <v>0</v>
      </c>
      <c r="H175" s="759">
        <v>0</v>
      </c>
      <c r="I175" s="759">
        <v>0</v>
      </c>
      <c r="J175" s="759"/>
      <c r="K175" s="759"/>
      <c r="L175" s="756"/>
      <c r="O175" s="759"/>
      <c r="P175" s="759">
        <v>0</v>
      </c>
      <c r="Q175" s="772">
        <f t="shared" si="9"/>
        <v>0</v>
      </c>
    </row>
    <row r="176" spans="1:17" hidden="1" x14ac:dyDescent="0.2">
      <c r="A176" s="764"/>
      <c r="B176" s="780" t="s">
        <v>732</v>
      </c>
      <c r="C176" s="827" t="s">
        <v>345</v>
      </c>
      <c r="D176" s="759">
        <v>0</v>
      </c>
      <c r="E176" s="759">
        <v>0</v>
      </c>
      <c r="F176" s="759">
        <v>0</v>
      </c>
      <c r="G176" s="759">
        <v>0</v>
      </c>
      <c r="H176" s="759">
        <v>0</v>
      </c>
      <c r="I176" s="759">
        <v>0</v>
      </c>
      <c r="J176" s="759"/>
      <c r="K176" s="759"/>
      <c r="L176" s="756"/>
      <c r="O176" s="759"/>
      <c r="P176" s="759">
        <v>0</v>
      </c>
      <c r="Q176" s="772">
        <f t="shared" si="9"/>
        <v>0</v>
      </c>
    </row>
    <row r="177" spans="1:17" hidden="1" x14ac:dyDescent="0.2">
      <c r="A177" s="764"/>
      <c r="B177" s="780" t="s">
        <v>735</v>
      </c>
      <c r="C177" s="827" t="s">
        <v>345</v>
      </c>
      <c r="D177" s="759">
        <v>0</v>
      </c>
      <c r="E177" s="759">
        <v>0</v>
      </c>
      <c r="F177" s="759">
        <v>0</v>
      </c>
      <c r="G177" s="759">
        <v>0</v>
      </c>
      <c r="H177" s="759">
        <v>0</v>
      </c>
      <c r="I177" s="759">
        <v>0</v>
      </c>
      <c r="J177" s="759"/>
      <c r="K177" s="759"/>
      <c r="L177" s="756"/>
      <c r="O177" s="759"/>
      <c r="P177" s="759">
        <v>0</v>
      </c>
      <c r="Q177" s="772">
        <f t="shared" si="9"/>
        <v>0</v>
      </c>
    </row>
    <row r="178" spans="1:17" hidden="1" x14ac:dyDescent="0.2">
      <c r="A178" s="764"/>
      <c r="B178" s="781" t="s">
        <v>736</v>
      </c>
      <c r="C178" s="827"/>
      <c r="D178" s="759">
        <v>0</v>
      </c>
      <c r="E178" s="759">
        <v>0</v>
      </c>
      <c r="F178" s="759">
        <v>0</v>
      </c>
      <c r="G178" s="759">
        <v>0</v>
      </c>
      <c r="H178" s="759">
        <v>0</v>
      </c>
      <c r="I178" s="759">
        <v>0</v>
      </c>
      <c r="J178" s="759"/>
      <c r="K178" s="759"/>
      <c r="L178" s="756"/>
      <c r="O178" s="759"/>
      <c r="P178" s="759">
        <v>0</v>
      </c>
      <c r="Q178" s="772">
        <f t="shared" si="9"/>
        <v>0</v>
      </c>
    </row>
    <row r="179" spans="1:17" hidden="1" x14ac:dyDescent="0.2">
      <c r="A179" s="764"/>
      <c r="B179" s="780" t="s">
        <v>731</v>
      </c>
      <c r="C179" s="827" t="s">
        <v>345</v>
      </c>
      <c r="D179" s="759">
        <v>0</v>
      </c>
      <c r="E179" s="759">
        <v>0</v>
      </c>
      <c r="F179" s="759">
        <v>0</v>
      </c>
      <c r="G179" s="759">
        <v>0</v>
      </c>
      <c r="H179" s="759">
        <v>0</v>
      </c>
      <c r="I179" s="759">
        <v>0</v>
      </c>
      <c r="J179" s="759"/>
      <c r="K179" s="759"/>
      <c r="L179" s="756"/>
      <c r="O179" s="759"/>
      <c r="P179" s="759">
        <v>0</v>
      </c>
      <c r="Q179" s="772">
        <f t="shared" si="9"/>
        <v>0</v>
      </c>
    </row>
    <row r="180" spans="1:17" hidden="1" x14ac:dyDescent="0.2">
      <c r="A180" s="764"/>
      <c r="B180" s="781" t="s">
        <v>737</v>
      </c>
      <c r="C180" s="827"/>
      <c r="D180" s="759">
        <v>0</v>
      </c>
      <c r="E180" s="759">
        <v>0</v>
      </c>
      <c r="F180" s="759">
        <v>0</v>
      </c>
      <c r="G180" s="759">
        <v>0</v>
      </c>
      <c r="H180" s="759">
        <v>0</v>
      </c>
      <c r="I180" s="759">
        <v>0</v>
      </c>
      <c r="J180" s="759"/>
      <c r="K180" s="759"/>
      <c r="L180" s="756"/>
      <c r="O180" s="759"/>
      <c r="P180" s="759">
        <v>0</v>
      </c>
      <c r="Q180" s="772">
        <f t="shared" si="9"/>
        <v>0</v>
      </c>
    </row>
    <row r="181" spans="1:17" hidden="1" x14ac:dyDescent="0.2">
      <c r="A181" s="764"/>
      <c r="B181" s="780" t="s">
        <v>731</v>
      </c>
      <c r="C181" s="827" t="s">
        <v>345</v>
      </c>
      <c r="D181" s="759">
        <v>0</v>
      </c>
      <c r="E181" s="759">
        <v>0</v>
      </c>
      <c r="F181" s="759">
        <v>0</v>
      </c>
      <c r="G181" s="759">
        <v>0</v>
      </c>
      <c r="H181" s="759">
        <v>0</v>
      </c>
      <c r="I181" s="759">
        <v>0</v>
      </c>
      <c r="J181" s="759"/>
      <c r="K181" s="759"/>
      <c r="L181" s="756"/>
      <c r="O181" s="759"/>
      <c r="P181" s="759">
        <v>0</v>
      </c>
      <c r="Q181" s="772">
        <f t="shared" si="9"/>
        <v>0</v>
      </c>
    </row>
    <row r="182" spans="1:17" hidden="1" x14ac:dyDescent="0.2">
      <c r="A182" s="764"/>
      <c r="B182" s="780" t="s">
        <v>732</v>
      </c>
      <c r="C182" s="827" t="s">
        <v>345</v>
      </c>
      <c r="D182" s="759">
        <v>0</v>
      </c>
      <c r="E182" s="759">
        <v>0</v>
      </c>
      <c r="F182" s="759">
        <v>0</v>
      </c>
      <c r="G182" s="759">
        <v>0</v>
      </c>
      <c r="H182" s="759">
        <v>0</v>
      </c>
      <c r="I182" s="759">
        <v>0</v>
      </c>
      <c r="J182" s="759"/>
      <c r="K182" s="759"/>
      <c r="L182" s="756"/>
      <c r="O182" s="759"/>
      <c r="P182" s="759">
        <v>0</v>
      </c>
      <c r="Q182" s="772">
        <f t="shared" si="9"/>
        <v>0</v>
      </c>
    </row>
    <row r="183" spans="1:17" hidden="1" x14ac:dyDescent="0.2">
      <c r="A183" s="764"/>
      <c r="B183" s="780" t="s">
        <v>735</v>
      </c>
      <c r="C183" s="827" t="s">
        <v>345</v>
      </c>
      <c r="D183" s="759">
        <v>0</v>
      </c>
      <c r="E183" s="759">
        <v>0</v>
      </c>
      <c r="F183" s="759">
        <v>0</v>
      </c>
      <c r="G183" s="759">
        <v>0</v>
      </c>
      <c r="H183" s="759">
        <v>0</v>
      </c>
      <c r="I183" s="759">
        <v>0</v>
      </c>
      <c r="J183" s="759"/>
      <c r="K183" s="759"/>
      <c r="L183" s="756"/>
      <c r="O183" s="759"/>
      <c r="P183" s="759">
        <v>0</v>
      </c>
      <c r="Q183" s="772">
        <f t="shared" si="9"/>
        <v>0</v>
      </c>
    </row>
    <row r="184" spans="1:17" hidden="1" x14ac:dyDescent="0.2">
      <c r="A184" s="764"/>
      <c r="B184" s="781" t="s">
        <v>738</v>
      </c>
      <c r="C184" s="827"/>
      <c r="D184" s="759">
        <v>0</v>
      </c>
      <c r="E184" s="759">
        <v>0</v>
      </c>
      <c r="F184" s="759">
        <v>0</v>
      </c>
      <c r="G184" s="759">
        <v>0</v>
      </c>
      <c r="H184" s="759">
        <v>0</v>
      </c>
      <c r="I184" s="759">
        <v>0</v>
      </c>
      <c r="J184" s="759"/>
      <c r="K184" s="759"/>
      <c r="L184" s="756"/>
      <c r="O184" s="759"/>
      <c r="P184" s="759">
        <v>0</v>
      </c>
      <c r="Q184" s="772">
        <f t="shared" si="9"/>
        <v>0</v>
      </c>
    </row>
    <row r="185" spans="1:17" hidden="1" x14ac:dyDescent="0.2">
      <c r="A185" s="764"/>
      <c r="B185" s="780" t="s">
        <v>731</v>
      </c>
      <c r="C185" s="827" t="s">
        <v>345</v>
      </c>
      <c r="D185" s="759">
        <v>0</v>
      </c>
      <c r="E185" s="759">
        <v>0</v>
      </c>
      <c r="F185" s="759">
        <v>0</v>
      </c>
      <c r="G185" s="759">
        <v>0</v>
      </c>
      <c r="H185" s="759">
        <v>0</v>
      </c>
      <c r="I185" s="759">
        <v>0</v>
      </c>
      <c r="J185" s="759"/>
      <c r="K185" s="759"/>
      <c r="L185" s="756"/>
      <c r="O185" s="759"/>
      <c r="P185" s="759">
        <v>0</v>
      </c>
      <c r="Q185" s="772">
        <f t="shared" si="9"/>
        <v>0</v>
      </c>
    </row>
    <row r="186" spans="1:17" hidden="1" x14ac:dyDescent="0.2">
      <c r="A186" s="764">
        <v>6.55</v>
      </c>
      <c r="B186" s="780" t="s">
        <v>739</v>
      </c>
      <c r="C186" s="827" t="s">
        <v>597</v>
      </c>
      <c r="D186" s="759">
        <v>0</v>
      </c>
      <c r="E186" s="759">
        <v>0</v>
      </c>
      <c r="F186" s="759">
        <v>0</v>
      </c>
      <c r="G186" s="759">
        <v>0</v>
      </c>
      <c r="H186" s="759">
        <v>0</v>
      </c>
      <c r="I186" s="759">
        <v>0</v>
      </c>
      <c r="J186" s="759"/>
      <c r="K186" s="759"/>
      <c r="L186" s="756"/>
      <c r="O186" s="759"/>
      <c r="P186" s="759">
        <v>0</v>
      </c>
      <c r="Q186" s="772">
        <f t="shared" si="9"/>
        <v>0</v>
      </c>
    </row>
    <row r="187" spans="1:17" hidden="1" x14ac:dyDescent="0.2">
      <c r="A187" s="764">
        <v>6.56</v>
      </c>
      <c r="B187" s="780" t="s">
        <v>740</v>
      </c>
      <c r="C187" s="827" t="s">
        <v>597</v>
      </c>
      <c r="D187" s="759">
        <v>0</v>
      </c>
      <c r="E187" s="759">
        <v>0</v>
      </c>
      <c r="F187" s="759">
        <v>0</v>
      </c>
      <c r="G187" s="759">
        <v>0</v>
      </c>
      <c r="H187" s="759">
        <v>0</v>
      </c>
      <c r="I187" s="759">
        <v>0</v>
      </c>
      <c r="J187" s="759"/>
      <c r="K187" s="759"/>
      <c r="L187" s="756"/>
      <c r="O187" s="759"/>
      <c r="P187" s="759">
        <v>0</v>
      </c>
      <c r="Q187" s="772">
        <f t="shared" si="9"/>
        <v>0</v>
      </c>
    </row>
    <row r="188" spans="1:17" hidden="1" x14ac:dyDescent="0.2">
      <c r="A188" s="764">
        <v>6.57</v>
      </c>
      <c r="B188" s="780" t="s">
        <v>741</v>
      </c>
      <c r="C188" s="827" t="s">
        <v>597</v>
      </c>
      <c r="D188" s="759">
        <v>0</v>
      </c>
      <c r="E188" s="759">
        <v>0</v>
      </c>
      <c r="F188" s="759">
        <v>0</v>
      </c>
      <c r="G188" s="759">
        <v>0</v>
      </c>
      <c r="H188" s="759">
        <v>0</v>
      </c>
      <c r="I188" s="759">
        <v>0</v>
      </c>
      <c r="J188" s="759"/>
      <c r="K188" s="759"/>
      <c r="L188" s="756"/>
      <c r="O188" s="759"/>
      <c r="P188" s="759">
        <v>0</v>
      </c>
      <c r="Q188" s="772">
        <f t="shared" si="9"/>
        <v>0</v>
      </c>
    </row>
    <row r="189" spans="1:17" ht="24" hidden="1" x14ac:dyDescent="0.2">
      <c r="A189" s="764">
        <v>6.58</v>
      </c>
      <c r="B189" s="780" t="s">
        <v>742</v>
      </c>
      <c r="C189" s="827" t="s">
        <v>597</v>
      </c>
      <c r="D189" s="759">
        <v>0</v>
      </c>
      <c r="E189" s="759">
        <v>0</v>
      </c>
      <c r="F189" s="759">
        <v>0</v>
      </c>
      <c r="G189" s="759">
        <v>0</v>
      </c>
      <c r="H189" s="759">
        <v>0</v>
      </c>
      <c r="I189" s="759">
        <v>0</v>
      </c>
      <c r="J189" s="759"/>
      <c r="K189" s="759"/>
      <c r="L189" s="756"/>
      <c r="O189" s="759"/>
      <c r="P189" s="759">
        <v>0</v>
      </c>
      <c r="Q189" s="772">
        <f t="shared" si="9"/>
        <v>0</v>
      </c>
    </row>
    <row r="190" spans="1:17" hidden="1" x14ac:dyDescent="0.2">
      <c r="A190" s="764">
        <v>6.59</v>
      </c>
      <c r="B190" s="780" t="s">
        <v>205</v>
      </c>
      <c r="C190" s="827" t="s">
        <v>597</v>
      </c>
      <c r="D190" s="759">
        <v>0</v>
      </c>
      <c r="E190" s="759">
        <v>0</v>
      </c>
      <c r="F190" s="759">
        <v>0</v>
      </c>
      <c r="G190" s="759">
        <v>0</v>
      </c>
      <c r="H190" s="759">
        <v>0</v>
      </c>
      <c r="I190" s="759">
        <v>0</v>
      </c>
      <c r="J190" s="759"/>
      <c r="K190" s="759"/>
      <c r="L190" s="756"/>
      <c r="O190" s="759"/>
      <c r="P190" s="759">
        <v>0</v>
      </c>
      <c r="Q190" s="772">
        <f t="shared" si="9"/>
        <v>0</v>
      </c>
    </row>
    <row r="191" spans="1:17" hidden="1" x14ac:dyDescent="0.2">
      <c r="A191" s="764">
        <v>6.6</v>
      </c>
      <c r="B191" s="780" t="s">
        <v>746</v>
      </c>
      <c r="C191" s="827" t="s">
        <v>95</v>
      </c>
      <c r="D191" s="759">
        <v>0</v>
      </c>
      <c r="E191" s="759">
        <v>0</v>
      </c>
      <c r="F191" s="759">
        <v>0</v>
      </c>
      <c r="G191" s="759">
        <v>0</v>
      </c>
      <c r="H191" s="759">
        <v>0</v>
      </c>
      <c r="I191" s="759">
        <v>0</v>
      </c>
      <c r="J191" s="759"/>
      <c r="K191" s="759"/>
      <c r="L191" s="756"/>
      <c r="O191" s="759"/>
      <c r="P191" s="759">
        <v>0</v>
      </c>
      <c r="Q191" s="772">
        <f t="shared" si="9"/>
        <v>0</v>
      </c>
    </row>
    <row r="192" spans="1:17" x14ac:dyDescent="0.2">
      <c r="A192" s="764"/>
      <c r="B192" s="782"/>
      <c r="C192" s="797" t="s">
        <v>743</v>
      </c>
      <c r="D192" s="799"/>
      <c r="E192" s="799"/>
      <c r="F192" s="799"/>
      <c r="G192" s="799"/>
      <c r="H192" s="799"/>
      <c r="I192" s="772"/>
      <c r="J192" s="772"/>
      <c r="K192" s="784"/>
      <c r="L192" s="785">
        <f>+SUM(L8:L191)</f>
        <v>0</v>
      </c>
    </row>
    <row r="193" spans="1:12" x14ac:dyDescent="0.2">
      <c r="A193" s="764"/>
      <c r="B193" s="786"/>
      <c r="C193" s="797" t="s">
        <v>744</v>
      </c>
      <c r="D193" s="797"/>
      <c r="E193" s="797"/>
      <c r="F193" s="797"/>
      <c r="G193" s="797"/>
      <c r="H193" s="797"/>
      <c r="I193" s="797"/>
      <c r="J193" s="797"/>
      <c r="K193" s="787"/>
      <c r="L193" s="788">
        <f>L192</f>
        <v>0</v>
      </c>
    </row>
    <row r="194" spans="1:12" x14ac:dyDescent="0.2">
      <c r="A194" s="789"/>
      <c r="B194" s="782"/>
      <c r="C194" s="828"/>
      <c r="D194" s="790"/>
      <c r="E194" s="790"/>
      <c r="F194" s="790"/>
      <c r="G194" s="790"/>
      <c r="H194" s="790"/>
      <c r="I194" s="791"/>
      <c r="J194" s="791"/>
      <c r="K194" s="792"/>
      <c r="L194" s="790"/>
    </row>
    <row r="195" spans="1:12" x14ac:dyDescent="0.2">
      <c r="A195" s="789"/>
      <c r="B195" s="782"/>
      <c r="C195" s="828"/>
      <c r="D195" s="790"/>
      <c r="E195" s="790"/>
      <c r="F195" s="790"/>
      <c r="G195" s="790"/>
      <c r="H195" s="790"/>
      <c r="I195" s="791"/>
      <c r="J195" s="791" t="s">
        <v>752</v>
      </c>
      <c r="K195" s="792"/>
      <c r="L195" s="793"/>
    </row>
    <row r="196" spans="1:12" x14ac:dyDescent="0.2">
      <c r="A196" s="789"/>
      <c r="B196" s="782"/>
      <c r="C196" s="828" t="s">
        <v>745</v>
      </c>
      <c r="D196" s="790"/>
      <c r="E196" s="790"/>
      <c r="F196" s="790"/>
      <c r="G196" s="790"/>
      <c r="H196" s="790"/>
      <c r="I196" s="791"/>
      <c r="J196" s="791" t="s">
        <v>753</v>
      </c>
      <c r="K196" s="792"/>
      <c r="L196" s="794"/>
    </row>
    <row r="197" spans="1:12" ht="13.5" x14ac:dyDescent="0.2">
      <c r="A197" s="789"/>
      <c r="B197" s="782"/>
      <c r="C197" s="828" t="s">
        <v>769</v>
      </c>
      <c r="D197" s="790"/>
      <c r="E197" s="790"/>
      <c r="F197" s="790"/>
      <c r="G197" s="790"/>
      <c r="H197" s="790"/>
      <c r="I197" s="791"/>
      <c r="J197" s="791"/>
      <c r="K197" s="792"/>
      <c r="L197" s="793"/>
    </row>
  </sheetData>
  <mergeCells count="2">
    <mergeCell ref="A1:L1"/>
    <mergeCell ref="A2:J2"/>
  </mergeCells>
  <conditionalFormatting sqref="O9:O191">
    <cfRule type="cellIs" dxfId="7" priority="2" operator="notEqual">
      <formula>0</formula>
    </cfRule>
  </conditionalFormatting>
  <conditionalFormatting sqref="P8:P191">
    <cfRule type="cellIs" dxfId="6" priority="1" operator="notEqual">
      <formula>0</formula>
    </cfRule>
  </conditionalFormatting>
  <conditionalFormatting sqref="O8">
    <cfRule type="cellIs" dxfId="5" priority="3"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WVN983231 WLR983231 WBV983231 VRZ983231 VID983231 UYH983231 UOL983231 UEP983231 TUT983231 TKX983231 TBB983231 SRF983231 SHJ983231 RXN983231 RNR983231 RDV983231 QTZ983231 QKD983231 QAH983231 PQL983231 PGP983231 OWT983231 OMX983231 ODB983231 NTF983231 NJJ983231 MZN983231 MPR983231 MFV983231 LVZ983231 LMD983231 LCH983231 KSL983231 KIP983231 JYT983231 JOX983231 JFB983231 IVF983231 ILJ983231 IBN983231 HRR983231 HHV983231 GXZ983231 GOD983231 GEH983231 FUL983231 FKP983231 FAT983231 EQX983231 EHB983231 DXF983231 DNJ983231 DDN983231 CTR983231 CJV983231 BZZ983231 BQD983231 BGH983231 AWL983231 AMP983231 ACT983231 SX983231 JB983231 WVN917695 WLR917695 WBV917695 VRZ917695 VID917695 UYH917695 UOL917695 UEP917695 TUT917695 TKX917695 TBB917695 SRF917695 SHJ917695 RXN917695 RNR917695 RDV917695 QTZ917695 QKD917695 QAH917695 PQL917695 PGP917695 OWT917695 OMX917695 ODB917695 NTF917695 NJJ917695 MZN917695 MPR917695 MFV917695 LVZ917695 LMD917695 LCH917695 KSL917695 KIP917695 JYT917695 JOX917695 JFB917695 IVF917695 ILJ917695 IBN917695 HRR917695 HHV917695 GXZ917695 GOD917695 GEH917695 FUL917695 FKP917695 FAT917695 EQX917695 EHB917695 DXF917695 DNJ917695 DDN917695 CTR917695 CJV917695 BZZ917695 BQD917695 BGH917695 AWL917695 AMP917695 ACT917695 SX917695 JB917695 WVN852159 WLR852159 WBV852159 VRZ852159 VID852159 UYH852159 UOL852159 UEP852159 TUT852159 TKX852159 TBB852159 SRF852159 SHJ852159 RXN852159 RNR852159 RDV852159 QTZ852159 QKD852159 QAH852159 PQL852159 PGP852159 OWT852159 OMX852159 ODB852159 NTF852159 NJJ852159 MZN852159 MPR852159 MFV852159 LVZ852159 LMD852159 LCH852159 KSL852159 KIP852159 JYT852159 JOX852159 JFB852159 IVF852159 ILJ852159 IBN852159 HRR852159 HHV852159 GXZ852159 GOD852159 GEH852159 FUL852159 FKP852159 FAT852159 EQX852159 EHB852159 DXF852159 DNJ852159 DDN852159 CTR852159 CJV852159 BZZ852159 BQD852159 BGH852159 AWL852159 AMP852159 ACT852159 SX852159 JB852159 WVN786623 WLR786623 WBV786623 VRZ786623 VID786623 UYH786623 UOL786623 UEP786623 TUT786623 TKX786623 TBB786623 SRF786623 SHJ786623 RXN786623 RNR786623 RDV786623 QTZ786623 QKD786623 QAH786623 PQL786623 PGP786623 OWT786623 OMX786623 ODB786623 NTF786623 NJJ786623 MZN786623 MPR786623 MFV786623 LVZ786623 LMD786623 LCH786623 KSL786623 KIP786623 JYT786623 JOX786623 JFB786623 IVF786623 ILJ786623 IBN786623 HRR786623 HHV786623 GXZ786623 GOD786623 GEH786623 FUL786623 FKP786623 FAT786623 EQX786623 EHB786623 DXF786623 DNJ786623 DDN786623 CTR786623 CJV786623 BZZ786623 BQD786623 BGH786623 AWL786623 AMP786623 ACT786623 SX786623 JB786623 WVN721087 WLR721087 WBV721087 VRZ721087 VID721087 UYH721087 UOL721087 UEP721087 TUT721087 TKX721087 TBB721087 SRF721087 SHJ721087 RXN721087 RNR721087 RDV721087 QTZ721087 QKD721087 QAH721087 PQL721087 PGP721087 OWT721087 OMX721087 ODB721087 NTF721087 NJJ721087 MZN721087 MPR721087 MFV721087 LVZ721087 LMD721087 LCH721087 KSL721087 KIP721087 JYT721087 JOX721087 JFB721087 IVF721087 ILJ721087 IBN721087 HRR721087 HHV721087 GXZ721087 GOD721087 GEH721087 FUL721087 FKP721087 FAT721087 EQX721087 EHB721087 DXF721087 DNJ721087 DDN721087 CTR721087 CJV721087 BZZ721087 BQD721087 BGH721087 AWL721087 AMP721087 ACT721087 SX721087 JB721087 WVN655551 WLR655551 WBV655551 VRZ655551 VID655551 UYH655551 UOL655551 UEP655551 TUT655551 TKX655551 TBB655551 SRF655551 SHJ655551 RXN655551 RNR655551 RDV655551 QTZ655551 QKD655551 QAH655551 PQL655551 PGP655551 OWT655551 OMX655551 ODB655551 NTF655551 NJJ655551 MZN655551 MPR655551 MFV655551 LVZ655551 LMD655551 LCH655551 KSL655551 KIP655551 JYT655551 JOX655551 JFB655551 IVF655551 ILJ655551 IBN655551 HRR655551 HHV655551 GXZ655551 GOD655551 GEH655551 FUL655551 FKP655551 FAT655551 EQX655551 EHB655551 DXF655551 DNJ655551 DDN655551 CTR655551 CJV655551 BZZ655551 BQD655551 BGH655551 AWL655551 AMP655551 ACT655551 SX655551 JB655551 WVN590015 WLR590015 WBV590015 VRZ590015 VID590015 UYH590015 UOL590015 UEP590015 TUT590015 TKX590015 TBB590015 SRF590015 SHJ590015 RXN590015 RNR590015 RDV590015 QTZ590015 QKD590015 QAH590015 PQL590015 PGP590015 OWT590015 OMX590015 ODB590015 NTF590015 NJJ590015 MZN590015 MPR590015 MFV590015 LVZ590015 LMD590015 LCH590015 KSL590015 KIP590015 JYT590015 JOX590015 JFB590015 IVF590015 ILJ590015 IBN590015 HRR590015 HHV590015 GXZ590015 GOD590015 GEH590015 FUL590015 FKP590015 FAT590015 EQX590015 EHB590015 DXF590015 DNJ590015 DDN590015 CTR590015 CJV590015 BZZ590015 BQD590015 BGH590015 AWL590015 AMP590015 ACT590015 SX590015 JB590015 WVN524479 WLR524479 WBV524479 VRZ524479 VID524479 UYH524479 UOL524479 UEP524479 TUT524479 TKX524479 TBB524479 SRF524479 SHJ524479 RXN524479 RNR524479 RDV524479 QTZ524479 QKD524479 QAH524479 PQL524479 PGP524479 OWT524479 OMX524479 ODB524479 NTF524479 NJJ524479 MZN524479 MPR524479 MFV524479 LVZ524479 LMD524479 LCH524479 KSL524479 KIP524479 JYT524479 JOX524479 JFB524479 IVF524479 ILJ524479 IBN524479 HRR524479 HHV524479 GXZ524479 GOD524479 GEH524479 FUL524479 FKP524479 FAT524479 EQX524479 EHB524479 DXF524479 DNJ524479 DDN524479 CTR524479 CJV524479 BZZ524479 BQD524479 BGH524479 AWL524479 AMP524479 ACT524479 SX524479 JB524479 WVN458943 WLR458943 WBV458943 VRZ458943 VID458943 UYH458943 UOL458943 UEP458943 TUT458943 TKX458943 TBB458943 SRF458943 SHJ458943 RXN458943 RNR458943 RDV458943 QTZ458943 QKD458943 QAH458943 PQL458943 PGP458943 OWT458943 OMX458943 ODB458943 NTF458943 NJJ458943 MZN458943 MPR458943 MFV458943 LVZ458943 LMD458943 LCH458943 KSL458943 KIP458943 JYT458943 JOX458943 JFB458943 IVF458943 ILJ458943 IBN458943 HRR458943 HHV458943 GXZ458943 GOD458943 GEH458943 FUL458943 FKP458943 FAT458943 EQX458943 EHB458943 DXF458943 DNJ458943 DDN458943 CTR458943 CJV458943 BZZ458943 BQD458943 BGH458943 AWL458943 AMP458943 ACT458943 SX458943 JB458943 WVN393407 WLR393407 WBV393407 VRZ393407 VID393407 UYH393407 UOL393407 UEP393407 TUT393407 TKX393407 TBB393407 SRF393407 SHJ393407 RXN393407 RNR393407 RDV393407 QTZ393407 QKD393407 QAH393407 PQL393407 PGP393407 OWT393407 OMX393407 ODB393407 NTF393407 NJJ393407 MZN393407 MPR393407 MFV393407 LVZ393407 LMD393407 LCH393407 KSL393407 KIP393407 JYT393407 JOX393407 JFB393407 IVF393407 ILJ393407 IBN393407 HRR393407 HHV393407 GXZ393407 GOD393407 GEH393407 FUL393407 FKP393407 FAT393407 EQX393407 EHB393407 DXF393407 DNJ393407 DDN393407 CTR393407 CJV393407 BZZ393407 BQD393407 BGH393407 AWL393407 AMP393407 ACT393407 SX393407 JB393407 WVN327871 WLR327871 WBV327871 VRZ327871 VID327871 UYH327871 UOL327871 UEP327871 TUT327871 TKX327871 TBB327871 SRF327871 SHJ327871 RXN327871 RNR327871 RDV327871 QTZ327871 QKD327871 QAH327871 PQL327871 PGP327871 OWT327871 OMX327871 ODB327871 NTF327871 NJJ327871 MZN327871 MPR327871 MFV327871 LVZ327871 LMD327871 LCH327871 KSL327871 KIP327871 JYT327871 JOX327871 JFB327871 IVF327871 ILJ327871 IBN327871 HRR327871 HHV327871 GXZ327871 GOD327871 GEH327871 FUL327871 FKP327871 FAT327871 EQX327871 EHB327871 DXF327871 DNJ327871 DDN327871 CTR327871 CJV327871 BZZ327871 BQD327871 BGH327871 AWL327871 AMP327871 ACT327871 SX327871 JB327871 WVN262335 WLR262335 WBV262335 VRZ262335 VID262335 UYH262335 UOL262335 UEP262335 TUT262335 TKX262335 TBB262335 SRF262335 SHJ262335 RXN262335 RNR262335 RDV262335 QTZ262335 QKD262335 QAH262335 PQL262335 PGP262335 OWT262335 OMX262335 ODB262335 NTF262335 NJJ262335 MZN262335 MPR262335 MFV262335 LVZ262335 LMD262335 LCH262335 KSL262335 KIP262335 JYT262335 JOX262335 JFB262335 IVF262335 ILJ262335 IBN262335 HRR262335 HHV262335 GXZ262335 GOD262335 GEH262335 FUL262335 FKP262335 FAT262335 EQX262335 EHB262335 DXF262335 DNJ262335 DDN262335 CTR262335 CJV262335 BZZ262335 BQD262335 BGH262335 AWL262335 AMP262335 ACT262335 SX262335 JB262335 WVN196799 WLR196799 WBV196799 VRZ196799 VID196799 UYH196799 UOL196799 UEP196799 TUT196799 TKX196799 TBB196799 SRF196799 SHJ196799 RXN196799 RNR196799 RDV196799 QTZ196799 QKD196799 QAH196799 PQL196799 PGP196799 OWT196799 OMX196799 ODB196799 NTF196799 NJJ196799 MZN196799 MPR196799 MFV196799 LVZ196799 LMD196799 LCH196799 KSL196799 KIP196799 JYT196799 JOX196799 JFB196799 IVF196799 ILJ196799 IBN196799 HRR196799 HHV196799 GXZ196799 GOD196799 GEH196799 FUL196799 FKP196799 FAT196799 EQX196799 EHB196799 DXF196799 DNJ196799 DDN196799 CTR196799 CJV196799 BZZ196799 BQD196799 BGH196799 AWL196799 AMP196799 ACT196799 SX196799 JB196799 WVN131263 WLR131263 WBV131263 VRZ131263 VID131263 UYH131263 UOL131263 UEP131263 TUT131263 TKX131263 TBB131263 SRF131263 SHJ131263 RXN131263 RNR131263 RDV131263 QTZ131263 QKD131263 QAH131263 PQL131263 PGP131263 OWT131263 OMX131263 ODB131263 NTF131263 NJJ131263 MZN131263 MPR131263 MFV131263 LVZ131263 LMD131263 LCH131263 KSL131263 KIP131263 JYT131263 JOX131263 JFB131263 IVF131263 ILJ131263 IBN131263 HRR131263 HHV131263 GXZ131263 GOD131263 GEH131263 FUL131263 FKP131263 FAT131263 EQX131263 EHB131263 DXF131263 DNJ131263 DDN131263 CTR131263 CJV131263 BZZ131263 BQD131263 BGH131263 AWL131263 AMP131263 ACT131263 SX131263 JB131263 WVN65727 WLR65727 WBV65727 VRZ65727 VID65727 UYH65727 UOL65727 UEP65727 TUT65727 TKX65727 TBB65727 SRF65727 SHJ65727 RXN65727 RNR65727 RDV65727 QTZ65727 QKD65727 QAH65727 PQL65727 PGP65727 OWT65727 OMX65727 ODB65727 NTF65727 NJJ65727 MZN65727 MPR65727 MFV65727 LVZ65727 LMD65727 LCH65727 KSL65727 KIP65727 JYT65727 JOX65727 JFB65727 IVF65727 ILJ65727 IBN65727 HRR65727 HHV65727 GXZ65727 GOD65727 GEH65727 FUL65727 FKP65727 FAT65727 EQX65727 EHB65727 DXF65727 DNJ65727 DDN65727 CTR65727 CJV65727 BZZ65727 BQD65727 BGH65727 AWL65727 AMP65727 ACT65727 SX65727 JB65727 WVN191 WLR191 WBV191 VRZ191 VID191 UYH191 UOL191 UEP191 TUT191 TKX191 TBB191 SRF191 SHJ191 RXN191 RNR191 RDV191 QTZ191 QKD191 QAH191 PQL191 PGP191 OWT191 OMX191 ODB191 NTF191 NJJ191 MZN191 MPR191 MFV191 LVZ191 LMD191 LCH191 KSL191 KIP191 JYT191 JOX191 JFB191 IVF191 ILJ191 IBN191 HRR191 HHV191 GXZ191 GOD191 GEH191 FUL191 FKP191 FAT191 EQX191 EHB191 DXF191 DNJ191 DDN191 CTR191 CJV191 BZZ191 BQD191 BGH191 AWL191 AMP191 ACT191 SX191 JB191 WVN983196:WVN983202 WLR983196:WLR983202 WBV983196:WBV983202 VRZ983196:VRZ983202 VID983196:VID983202 UYH983196:UYH983202 UOL983196:UOL983202 UEP983196:UEP983202 TUT983196:TUT983202 TKX983196:TKX983202 TBB983196:TBB983202 SRF983196:SRF983202 SHJ983196:SHJ983202 RXN983196:RXN983202 RNR983196:RNR983202 RDV983196:RDV983202 QTZ983196:QTZ983202 QKD983196:QKD983202 QAH983196:QAH983202 PQL983196:PQL983202 PGP983196:PGP983202 OWT983196:OWT983202 OMX983196:OMX983202 ODB983196:ODB983202 NTF983196:NTF983202 NJJ983196:NJJ983202 MZN983196:MZN983202 MPR983196:MPR983202 MFV983196:MFV983202 LVZ983196:LVZ983202 LMD983196:LMD983202 LCH983196:LCH983202 KSL983196:KSL983202 KIP983196:KIP983202 JYT983196:JYT983202 JOX983196:JOX983202 JFB983196:JFB983202 IVF983196:IVF983202 ILJ983196:ILJ983202 IBN983196:IBN983202 HRR983196:HRR983202 HHV983196:HHV983202 GXZ983196:GXZ983202 GOD983196:GOD983202 GEH983196:GEH983202 FUL983196:FUL983202 FKP983196:FKP983202 FAT983196:FAT983202 EQX983196:EQX983202 EHB983196:EHB983202 DXF983196:DXF983202 DNJ983196:DNJ983202 DDN983196:DDN983202 CTR983196:CTR983202 CJV983196:CJV983202 BZZ983196:BZZ983202 BQD983196:BQD983202 BGH983196:BGH983202 AWL983196:AWL983202 AMP983196:AMP983202 ACT983196:ACT983202 SX983196:SX983202 JB983196:JB983202 WVN917660:WVN917666 WLR917660:WLR917666 WBV917660:WBV917666 VRZ917660:VRZ917666 VID917660:VID917666 UYH917660:UYH917666 UOL917660:UOL917666 UEP917660:UEP917666 TUT917660:TUT917666 TKX917660:TKX917666 TBB917660:TBB917666 SRF917660:SRF917666 SHJ917660:SHJ917666 RXN917660:RXN917666 RNR917660:RNR917666 RDV917660:RDV917666 QTZ917660:QTZ917666 QKD917660:QKD917666 QAH917660:QAH917666 PQL917660:PQL917666 PGP917660:PGP917666 OWT917660:OWT917666 OMX917660:OMX917666 ODB917660:ODB917666 NTF917660:NTF917666 NJJ917660:NJJ917666 MZN917660:MZN917666 MPR917660:MPR917666 MFV917660:MFV917666 LVZ917660:LVZ917666 LMD917660:LMD917666 LCH917660:LCH917666 KSL917660:KSL917666 KIP917660:KIP917666 JYT917660:JYT917666 JOX917660:JOX917666 JFB917660:JFB917666 IVF917660:IVF917666 ILJ917660:ILJ917666 IBN917660:IBN917666 HRR917660:HRR917666 HHV917660:HHV917666 GXZ917660:GXZ917666 GOD917660:GOD917666 GEH917660:GEH917666 FUL917660:FUL917666 FKP917660:FKP917666 FAT917660:FAT917666 EQX917660:EQX917666 EHB917660:EHB917666 DXF917660:DXF917666 DNJ917660:DNJ917666 DDN917660:DDN917666 CTR917660:CTR917666 CJV917660:CJV917666 BZZ917660:BZZ917666 BQD917660:BQD917666 BGH917660:BGH917666 AWL917660:AWL917666 AMP917660:AMP917666 ACT917660:ACT917666 SX917660:SX917666 JB917660:JB917666 WVN852124:WVN852130 WLR852124:WLR852130 WBV852124:WBV852130 VRZ852124:VRZ852130 VID852124:VID852130 UYH852124:UYH852130 UOL852124:UOL852130 UEP852124:UEP852130 TUT852124:TUT852130 TKX852124:TKX852130 TBB852124:TBB852130 SRF852124:SRF852130 SHJ852124:SHJ852130 RXN852124:RXN852130 RNR852124:RNR852130 RDV852124:RDV852130 QTZ852124:QTZ852130 QKD852124:QKD852130 QAH852124:QAH852130 PQL852124:PQL852130 PGP852124:PGP852130 OWT852124:OWT852130 OMX852124:OMX852130 ODB852124:ODB852130 NTF852124:NTF852130 NJJ852124:NJJ852130 MZN852124:MZN852130 MPR852124:MPR852130 MFV852124:MFV852130 LVZ852124:LVZ852130 LMD852124:LMD852130 LCH852124:LCH852130 KSL852124:KSL852130 KIP852124:KIP852130 JYT852124:JYT852130 JOX852124:JOX852130 JFB852124:JFB852130 IVF852124:IVF852130 ILJ852124:ILJ852130 IBN852124:IBN852130 HRR852124:HRR852130 HHV852124:HHV852130 GXZ852124:GXZ852130 GOD852124:GOD852130 GEH852124:GEH852130 FUL852124:FUL852130 FKP852124:FKP852130 FAT852124:FAT852130 EQX852124:EQX852130 EHB852124:EHB852130 DXF852124:DXF852130 DNJ852124:DNJ852130 DDN852124:DDN852130 CTR852124:CTR852130 CJV852124:CJV852130 BZZ852124:BZZ852130 BQD852124:BQD852130 BGH852124:BGH852130 AWL852124:AWL852130 AMP852124:AMP852130 ACT852124:ACT852130 SX852124:SX852130 JB852124:JB852130 WVN786588:WVN786594 WLR786588:WLR786594 WBV786588:WBV786594 VRZ786588:VRZ786594 VID786588:VID786594 UYH786588:UYH786594 UOL786588:UOL786594 UEP786588:UEP786594 TUT786588:TUT786594 TKX786588:TKX786594 TBB786588:TBB786594 SRF786588:SRF786594 SHJ786588:SHJ786594 RXN786588:RXN786594 RNR786588:RNR786594 RDV786588:RDV786594 QTZ786588:QTZ786594 QKD786588:QKD786594 QAH786588:QAH786594 PQL786588:PQL786594 PGP786588:PGP786594 OWT786588:OWT786594 OMX786588:OMX786594 ODB786588:ODB786594 NTF786588:NTF786594 NJJ786588:NJJ786594 MZN786588:MZN786594 MPR786588:MPR786594 MFV786588:MFV786594 LVZ786588:LVZ786594 LMD786588:LMD786594 LCH786588:LCH786594 KSL786588:KSL786594 KIP786588:KIP786594 JYT786588:JYT786594 JOX786588:JOX786594 JFB786588:JFB786594 IVF786588:IVF786594 ILJ786588:ILJ786594 IBN786588:IBN786594 HRR786588:HRR786594 HHV786588:HHV786594 GXZ786588:GXZ786594 GOD786588:GOD786594 GEH786588:GEH786594 FUL786588:FUL786594 FKP786588:FKP786594 FAT786588:FAT786594 EQX786588:EQX786594 EHB786588:EHB786594 DXF786588:DXF786594 DNJ786588:DNJ786594 DDN786588:DDN786594 CTR786588:CTR786594 CJV786588:CJV786594 BZZ786588:BZZ786594 BQD786588:BQD786594 BGH786588:BGH786594 AWL786588:AWL786594 AMP786588:AMP786594 ACT786588:ACT786594 SX786588:SX786594 JB786588:JB786594 WVN721052:WVN721058 WLR721052:WLR721058 WBV721052:WBV721058 VRZ721052:VRZ721058 VID721052:VID721058 UYH721052:UYH721058 UOL721052:UOL721058 UEP721052:UEP721058 TUT721052:TUT721058 TKX721052:TKX721058 TBB721052:TBB721058 SRF721052:SRF721058 SHJ721052:SHJ721058 RXN721052:RXN721058 RNR721052:RNR721058 RDV721052:RDV721058 QTZ721052:QTZ721058 QKD721052:QKD721058 QAH721052:QAH721058 PQL721052:PQL721058 PGP721052:PGP721058 OWT721052:OWT721058 OMX721052:OMX721058 ODB721052:ODB721058 NTF721052:NTF721058 NJJ721052:NJJ721058 MZN721052:MZN721058 MPR721052:MPR721058 MFV721052:MFV721058 LVZ721052:LVZ721058 LMD721052:LMD721058 LCH721052:LCH721058 KSL721052:KSL721058 KIP721052:KIP721058 JYT721052:JYT721058 JOX721052:JOX721058 JFB721052:JFB721058 IVF721052:IVF721058 ILJ721052:ILJ721058 IBN721052:IBN721058 HRR721052:HRR721058 HHV721052:HHV721058 GXZ721052:GXZ721058 GOD721052:GOD721058 GEH721052:GEH721058 FUL721052:FUL721058 FKP721052:FKP721058 FAT721052:FAT721058 EQX721052:EQX721058 EHB721052:EHB721058 DXF721052:DXF721058 DNJ721052:DNJ721058 DDN721052:DDN721058 CTR721052:CTR721058 CJV721052:CJV721058 BZZ721052:BZZ721058 BQD721052:BQD721058 BGH721052:BGH721058 AWL721052:AWL721058 AMP721052:AMP721058 ACT721052:ACT721058 SX721052:SX721058 JB721052:JB721058 WVN655516:WVN655522 WLR655516:WLR655522 WBV655516:WBV655522 VRZ655516:VRZ655522 VID655516:VID655522 UYH655516:UYH655522 UOL655516:UOL655522 UEP655516:UEP655522 TUT655516:TUT655522 TKX655516:TKX655522 TBB655516:TBB655522 SRF655516:SRF655522 SHJ655516:SHJ655522 RXN655516:RXN655522 RNR655516:RNR655522 RDV655516:RDV655522 QTZ655516:QTZ655522 QKD655516:QKD655522 QAH655516:QAH655522 PQL655516:PQL655522 PGP655516:PGP655522 OWT655516:OWT655522 OMX655516:OMX655522 ODB655516:ODB655522 NTF655516:NTF655522 NJJ655516:NJJ655522 MZN655516:MZN655522 MPR655516:MPR655522 MFV655516:MFV655522 LVZ655516:LVZ655522 LMD655516:LMD655522 LCH655516:LCH655522 KSL655516:KSL655522 KIP655516:KIP655522 JYT655516:JYT655522 JOX655516:JOX655522 JFB655516:JFB655522 IVF655516:IVF655522 ILJ655516:ILJ655522 IBN655516:IBN655522 HRR655516:HRR655522 HHV655516:HHV655522 GXZ655516:GXZ655522 GOD655516:GOD655522 GEH655516:GEH655522 FUL655516:FUL655522 FKP655516:FKP655522 FAT655516:FAT655522 EQX655516:EQX655522 EHB655516:EHB655522 DXF655516:DXF655522 DNJ655516:DNJ655522 DDN655516:DDN655522 CTR655516:CTR655522 CJV655516:CJV655522 BZZ655516:BZZ655522 BQD655516:BQD655522 BGH655516:BGH655522 AWL655516:AWL655522 AMP655516:AMP655522 ACT655516:ACT655522 SX655516:SX655522 JB655516:JB655522 WVN589980:WVN589986 WLR589980:WLR589986 WBV589980:WBV589986 VRZ589980:VRZ589986 VID589980:VID589986 UYH589980:UYH589986 UOL589980:UOL589986 UEP589980:UEP589986 TUT589980:TUT589986 TKX589980:TKX589986 TBB589980:TBB589986 SRF589980:SRF589986 SHJ589980:SHJ589986 RXN589980:RXN589986 RNR589980:RNR589986 RDV589980:RDV589986 QTZ589980:QTZ589986 QKD589980:QKD589986 QAH589980:QAH589986 PQL589980:PQL589986 PGP589980:PGP589986 OWT589980:OWT589986 OMX589980:OMX589986 ODB589980:ODB589986 NTF589980:NTF589986 NJJ589980:NJJ589986 MZN589980:MZN589986 MPR589980:MPR589986 MFV589980:MFV589986 LVZ589980:LVZ589986 LMD589980:LMD589986 LCH589980:LCH589986 KSL589980:KSL589986 KIP589980:KIP589986 JYT589980:JYT589986 JOX589980:JOX589986 JFB589980:JFB589986 IVF589980:IVF589986 ILJ589980:ILJ589986 IBN589980:IBN589986 HRR589980:HRR589986 HHV589980:HHV589986 GXZ589980:GXZ589986 GOD589980:GOD589986 GEH589980:GEH589986 FUL589980:FUL589986 FKP589980:FKP589986 FAT589980:FAT589986 EQX589980:EQX589986 EHB589980:EHB589986 DXF589980:DXF589986 DNJ589980:DNJ589986 DDN589980:DDN589986 CTR589980:CTR589986 CJV589980:CJV589986 BZZ589980:BZZ589986 BQD589980:BQD589986 BGH589980:BGH589986 AWL589980:AWL589986 AMP589980:AMP589986 ACT589980:ACT589986 SX589980:SX589986 JB589980:JB589986 WVN524444:WVN524450 WLR524444:WLR524450 WBV524444:WBV524450 VRZ524444:VRZ524450 VID524444:VID524450 UYH524444:UYH524450 UOL524444:UOL524450 UEP524444:UEP524450 TUT524444:TUT524450 TKX524444:TKX524450 TBB524444:TBB524450 SRF524444:SRF524450 SHJ524444:SHJ524450 RXN524444:RXN524450 RNR524444:RNR524450 RDV524444:RDV524450 QTZ524444:QTZ524450 QKD524444:QKD524450 QAH524444:QAH524450 PQL524444:PQL524450 PGP524444:PGP524450 OWT524444:OWT524450 OMX524444:OMX524450 ODB524444:ODB524450 NTF524444:NTF524450 NJJ524444:NJJ524450 MZN524444:MZN524450 MPR524444:MPR524450 MFV524444:MFV524450 LVZ524444:LVZ524450 LMD524444:LMD524450 LCH524444:LCH524450 KSL524444:KSL524450 KIP524444:KIP524450 JYT524444:JYT524450 JOX524444:JOX524450 JFB524444:JFB524450 IVF524444:IVF524450 ILJ524444:ILJ524450 IBN524444:IBN524450 HRR524444:HRR524450 HHV524444:HHV524450 GXZ524444:GXZ524450 GOD524444:GOD524450 GEH524444:GEH524450 FUL524444:FUL524450 FKP524444:FKP524450 FAT524444:FAT524450 EQX524444:EQX524450 EHB524444:EHB524450 DXF524444:DXF524450 DNJ524444:DNJ524450 DDN524444:DDN524450 CTR524444:CTR524450 CJV524444:CJV524450 BZZ524444:BZZ524450 BQD524444:BQD524450 BGH524444:BGH524450 AWL524444:AWL524450 AMP524444:AMP524450 ACT524444:ACT524450 SX524444:SX524450 JB524444:JB524450 WVN458908:WVN458914 WLR458908:WLR458914 WBV458908:WBV458914 VRZ458908:VRZ458914 VID458908:VID458914 UYH458908:UYH458914 UOL458908:UOL458914 UEP458908:UEP458914 TUT458908:TUT458914 TKX458908:TKX458914 TBB458908:TBB458914 SRF458908:SRF458914 SHJ458908:SHJ458914 RXN458908:RXN458914 RNR458908:RNR458914 RDV458908:RDV458914 QTZ458908:QTZ458914 QKD458908:QKD458914 QAH458908:QAH458914 PQL458908:PQL458914 PGP458908:PGP458914 OWT458908:OWT458914 OMX458908:OMX458914 ODB458908:ODB458914 NTF458908:NTF458914 NJJ458908:NJJ458914 MZN458908:MZN458914 MPR458908:MPR458914 MFV458908:MFV458914 LVZ458908:LVZ458914 LMD458908:LMD458914 LCH458908:LCH458914 KSL458908:KSL458914 KIP458908:KIP458914 JYT458908:JYT458914 JOX458908:JOX458914 JFB458908:JFB458914 IVF458908:IVF458914 ILJ458908:ILJ458914 IBN458908:IBN458914 HRR458908:HRR458914 HHV458908:HHV458914 GXZ458908:GXZ458914 GOD458908:GOD458914 GEH458908:GEH458914 FUL458908:FUL458914 FKP458908:FKP458914 FAT458908:FAT458914 EQX458908:EQX458914 EHB458908:EHB458914 DXF458908:DXF458914 DNJ458908:DNJ458914 DDN458908:DDN458914 CTR458908:CTR458914 CJV458908:CJV458914 BZZ458908:BZZ458914 BQD458908:BQD458914 BGH458908:BGH458914 AWL458908:AWL458914 AMP458908:AMP458914 ACT458908:ACT458914 SX458908:SX458914 JB458908:JB458914 WVN393372:WVN393378 WLR393372:WLR393378 WBV393372:WBV393378 VRZ393372:VRZ393378 VID393372:VID393378 UYH393372:UYH393378 UOL393372:UOL393378 UEP393372:UEP393378 TUT393372:TUT393378 TKX393372:TKX393378 TBB393372:TBB393378 SRF393372:SRF393378 SHJ393372:SHJ393378 RXN393372:RXN393378 RNR393372:RNR393378 RDV393372:RDV393378 QTZ393372:QTZ393378 QKD393372:QKD393378 QAH393372:QAH393378 PQL393372:PQL393378 PGP393372:PGP393378 OWT393372:OWT393378 OMX393372:OMX393378 ODB393372:ODB393378 NTF393372:NTF393378 NJJ393372:NJJ393378 MZN393372:MZN393378 MPR393372:MPR393378 MFV393372:MFV393378 LVZ393372:LVZ393378 LMD393372:LMD393378 LCH393372:LCH393378 KSL393372:KSL393378 KIP393372:KIP393378 JYT393372:JYT393378 JOX393372:JOX393378 JFB393372:JFB393378 IVF393372:IVF393378 ILJ393372:ILJ393378 IBN393372:IBN393378 HRR393372:HRR393378 HHV393372:HHV393378 GXZ393372:GXZ393378 GOD393372:GOD393378 GEH393372:GEH393378 FUL393372:FUL393378 FKP393372:FKP393378 FAT393372:FAT393378 EQX393372:EQX393378 EHB393372:EHB393378 DXF393372:DXF393378 DNJ393372:DNJ393378 DDN393372:DDN393378 CTR393372:CTR393378 CJV393372:CJV393378 BZZ393372:BZZ393378 BQD393372:BQD393378 BGH393372:BGH393378 AWL393372:AWL393378 AMP393372:AMP393378 ACT393372:ACT393378 SX393372:SX393378 JB393372:JB393378 WVN327836:WVN327842 WLR327836:WLR327842 WBV327836:WBV327842 VRZ327836:VRZ327842 VID327836:VID327842 UYH327836:UYH327842 UOL327836:UOL327842 UEP327836:UEP327842 TUT327836:TUT327842 TKX327836:TKX327842 TBB327836:TBB327842 SRF327836:SRF327842 SHJ327836:SHJ327842 RXN327836:RXN327842 RNR327836:RNR327842 RDV327836:RDV327842 QTZ327836:QTZ327842 QKD327836:QKD327842 QAH327836:QAH327842 PQL327836:PQL327842 PGP327836:PGP327842 OWT327836:OWT327842 OMX327836:OMX327842 ODB327836:ODB327842 NTF327836:NTF327842 NJJ327836:NJJ327842 MZN327836:MZN327842 MPR327836:MPR327842 MFV327836:MFV327842 LVZ327836:LVZ327842 LMD327836:LMD327842 LCH327836:LCH327842 KSL327836:KSL327842 KIP327836:KIP327842 JYT327836:JYT327842 JOX327836:JOX327842 JFB327836:JFB327842 IVF327836:IVF327842 ILJ327836:ILJ327842 IBN327836:IBN327842 HRR327836:HRR327842 HHV327836:HHV327842 GXZ327836:GXZ327842 GOD327836:GOD327842 GEH327836:GEH327842 FUL327836:FUL327842 FKP327836:FKP327842 FAT327836:FAT327842 EQX327836:EQX327842 EHB327836:EHB327842 DXF327836:DXF327842 DNJ327836:DNJ327842 DDN327836:DDN327842 CTR327836:CTR327842 CJV327836:CJV327842 BZZ327836:BZZ327842 BQD327836:BQD327842 BGH327836:BGH327842 AWL327836:AWL327842 AMP327836:AMP327842 ACT327836:ACT327842 SX327836:SX327842 JB327836:JB327842 WVN262300:WVN262306 WLR262300:WLR262306 WBV262300:WBV262306 VRZ262300:VRZ262306 VID262300:VID262306 UYH262300:UYH262306 UOL262300:UOL262306 UEP262300:UEP262306 TUT262300:TUT262306 TKX262300:TKX262306 TBB262300:TBB262306 SRF262300:SRF262306 SHJ262300:SHJ262306 RXN262300:RXN262306 RNR262300:RNR262306 RDV262300:RDV262306 QTZ262300:QTZ262306 QKD262300:QKD262306 QAH262300:QAH262306 PQL262300:PQL262306 PGP262300:PGP262306 OWT262300:OWT262306 OMX262300:OMX262306 ODB262300:ODB262306 NTF262300:NTF262306 NJJ262300:NJJ262306 MZN262300:MZN262306 MPR262300:MPR262306 MFV262300:MFV262306 LVZ262300:LVZ262306 LMD262300:LMD262306 LCH262300:LCH262306 KSL262300:KSL262306 KIP262300:KIP262306 JYT262300:JYT262306 JOX262300:JOX262306 JFB262300:JFB262306 IVF262300:IVF262306 ILJ262300:ILJ262306 IBN262300:IBN262306 HRR262300:HRR262306 HHV262300:HHV262306 GXZ262300:GXZ262306 GOD262300:GOD262306 GEH262300:GEH262306 FUL262300:FUL262306 FKP262300:FKP262306 FAT262300:FAT262306 EQX262300:EQX262306 EHB262300:EHB262306 DXF262300:DXF262306 DNJ262300:DNJ262306 DDN262300:DDN262306 CTR262300:CTR262306 CJV262300:CJV262306 BZZ262300:BZZ262306 BQD262300:BQD262306 BGH262300:BGH262306 AWL262300:AWL262306 AMP262300:AMP262306 ACT262300:ACT262306 SX262300:SX262306 JB262300:JB262306 WVN196764:WVN196770 WLR196764:WLR196770 WBV196764:WBV196770 VRZ196764:VRZ196770 VID196764:VID196770 UYH196764:UYH196770 UOL196764:UOL196770 UEP196764:UEP196770 TUT196764:TUT196770 TKX196764:TKX196770 TBB196764:TBB196770 SRF196764:SRF196770 SHJ196764:SHJ196770 RXN196764:RXN196770 RNR196764:RNR196770 RDV196764:RDV196770 QTZ196764:QTZ196770 QKD196764:QKD196770 QAH196764:QAH196770 PQL196764:PQL196770 PGP196764:PGP196770 OWT196764:OWT196770 OMX196764:OMX196770 ODB196764:ODB196770 NTF196764:NTF196770 NJJ196764:NJJ196770 MZN196764:MZN196770 MPR196764:MPR196770 MFV196764:MFV196770 LVZ196764:LVZ196770 LMD196764:LMD196770 LCH196764:LCH196770 KSL196764:KSL196770 KIP196764:KIP196770 JYT196764:JYT196770 JOX196764:JOX196770 JFB196764:JFB196770 IVF196764:IVF196770 ILJ196764:ILJ196770 IBN196764:IBN196770 HRR196764:HRR196770 HHV196764:HHV196770 GXZ196764:GXZ196770 GOD196764:GOD196770 GEH196764:GEH196770 FUL196764:FUL196770 FKP196764:FKP196770 FAT196764:FAT196770 EQX196764:EQX196770 EHB196764:EHB196770 DXF196764:DXF196770 DNJ196764:DNJ196770 DDN196764:DDN196770 CTR196764:CTR196770 CJV196764:CJV196770 BZZ196764:BZZ196770 BQD196764:BQD196770 BGH196764:BGH196770 AWL196764:AWL196770 AMP196764:AMP196770 ACT196764:ACT196770 SX196764:SX196770 JB196764:JB196770 WVN131228:WVN131234 WLR131228:WLR131234 WBV131228:WBV131234 VRZ131228:VRZ131234 VID131228:VID131234 UYH131228:UYH131234 UOL131228:UOL131234 UEP131228:UEP131234 TUT131228:TUT131234 TKX131228:TKX131234 TBB131228:TBB131234 SRF131228:SRF131234 SHJ131228:SHJ131234 RXN131228:RXN131234 RNR131228:RNR131234 RDV131228:RDV131234 QTZ131228:QTZ131234 QKD131228:QKD131234 QAH131228:QAH131234 PQL131228:PQL131234 PGP131228:PGP131234 OWT131228:OWT131234 OMX131228:OMX131234 ODB131228:ODB131234 NTF131228:NTF131234 NJJ131228:NJJ131234 MZN131228:MZN131234 MPR131228:MPR131234 MFV131228:MFV131234 LVZ131228:LVZ131234 LMD131228:LMD131234 LCH131228:LCH131234 KSL131228:KSL131234 KIP131228:KIP131234 JYT131228:JYT131234 JOX131228:JOX131234 JFB131228:JFB131234 IVF131228:IVF131234 ILJ131228:ILJ131234 IBN131228:IBN131234 HRR131228:HRR131234 HHV131228:HHV131234 GXZ131228:GXZ131234 GOD131228:GOD131234 GEH131228:GEH131234 FUL131228:FUL131234 FKP131228:FKP131234 FAT131228:FAT131234 EQX131228:EQX131234 EHB131228:EHB131234 DXF131228:DXF131234 DNJ131228:DNJ131234 DDN131228:DDN131234 CTR131228:CTR131234 CJV131228:CJV131234 BZZ131228:BZZ131234 BQD131228:BQD131234 BGH131228:BGH131234 AWL131228:AWL131234 AMP131228:AMP131234 ACT131228:ACT131234 SX131228:SX131234 JB131228:JB131234 WVN65692:WVN65698 WLR65692:WLR65698 WBV65692:WBV65698 VRZ65692:VRZ65698 VID65692:VID65698 UYH65692:UYH65698 UOL65692:UOL65698 UEP65692:UEP65698 TUT65692:TUT65698 TKX65692:TKX65698 TBB65692:TBB65698 SRF65692:SRF65698 SHJ65692:SHJ65698 RXN65692:RXN65698 RNR65692:RNR65698 RDV65692:RDV65698 QTZ65692:QTZ65698 QKD65692:QKD65698 QAH65692:QAH65698 PQL65692:PQL65698 PGP65692:PGP65698 OWT65692:OWT65698 OMX65692:OMX65698 ODB65692:ODB65698 NTF65692:NTF65698 NJJ65692:NJJ65698 MZN65692:MZN65698 MPR65692:MPR65698 MFV65692:MFV65698 LVZ65692:LVZ65698 LMD65692:LMD65698 LCH65692:LCH65698 KSL65692:KSL65698 KIP65692:KIP65698 JYT65692:JYT65698 JOX65692:JOX65698 JFB65692:JFB65698 IVF65692:IVF65698 ILJ65692:ILJ65698 IBN65692:IBN65698 HRR65692:HRR65698 HHV65692:HHV65698 GXZ65692:GXZ65698 GOD65692:GOD65698 GEH65692:GEH65698 FUL65692:FUL65698 FKP65692:FKP65698 FAT65692:FAT65698 EQX65692:EQX65698 EHB65692:EHB65698 DXF65692:DXF65698 DNJ65692:DNJ65698 DDN65692:DDN65698 CTR65692:CTR65698 CJV65692:CJV65698 BZZ65692:BZZ65698 BQD65692:BQD65698 BGH65692:BGH65698 AWL65692:AWL65698 AMP65692:AMP65698 ACT65692:ACT65698 SX65692:SX65698 JB65692:JB65698 WVN156:WVN162 WLR156:WLR162 WBV156:WBV162 VRZ156:VRZ162 VID156:VID162 UYH156:UYH162 UOL156:UOL162 UEP156:UEP162 TUT156:TUT162 TKX156:TKX162 TBB156:TBB162 SRF156:SRF162 SHJ156:SHJ162 RXN156:RXN162 RNR156:RNR162 RDV156:RDV162 QTZ156:QTZ162 QKD156:QKD162 QAH156:QAH162 PQL156:PQL162 PGP156:PGP162 OWT156:OWT162 OMX156:OMX162 ODB156:ODB162 NTF156:NTF162 NJJ156:NJJ162 MZN156:MZN162 MPR156:MPR162 MFV156:MFV162 LVZ156:LVZ162 LMD156:LMD162 LCH156:LCH162 KSL156:KSL162 KIP156:KIP162 JYT156:JYT162 JOX156:JOX162 JFB156:JFB162 IVF156:IVF162 ILJ156:ILJ162 IBN156:IBN162 HRR156:HRR162 HHV156:HHV162 GXZ156:GXZ162 GOD156:GOD162 GEH156:GEH162 FUL156:FUL162 FKP156:FKP162 FAT156:FAT162 EQX156:EQX162 EHB156:EHB162 DXF156:DXF162 DNJ156:DNJ162 DDN156:DDN162 CTR156:CTR162 CJV156:CJV162 BZZ156:BZZ162 BQD156:BQD162 BGH156:BGH162 AWL156:AWL162 AMP156:AMP162 ACT156:ACT162 SX156:SX162 JB156:JB162 WVM983196:WVM983199 WLQ983196:WLQ983199 WBU983196:WBU983199 VRY983196:VRY983199 VIC983196:VIC983199 UYG983196:UYG983199 UOK983196:UOK983199 UEO983196:UEO983199 TUS983196:TUS983199 TKW983196:TKW983199 TBA983196:TBA983199 SRE983196:SRE983199 SHI983196:SHI983199 RXM983196:RXM983199 RNQ983196:RNQ983199 RDU983196:RDU983199 QTY983196:QTY983199 QKC983196:QKC983199 QAG983196:QAG983199 PQK983196:PQK983199 PGO983196:PGO983199 OWS983196:OWS983199 OMW983196:OMW983199 ODA983196:ODA983199 NTE983196:NTE983199 NJI983196:NJI983199 MZM983196:MZM983199 MPQ983196:MPQ983199 MFU983196:MFU983199 LVY983196:LVY983199 LMC983196:LMC983199 LCG983196:LCG983199 KSK983196:KSK983199 KIO983196:KIO983199 JYS983196:JYS983199 JOW983196:JOW983199 JFA983196:JFA983199 IVE983196:IVE983199 ILI983196:ILI983199 IBM983196:IBM983199 HRQ983196:HRQ983199 HHU983196:HHU983199 GXY983196:GXY983199 GOC983196:GOC983199 GEG983196:GEG983199 FUK983196:FUK983199 FKO983196:FKO983199 FAS983196:FAS983199 EQW983196:EQW983199 EHA983196:EHA983199 DXE983196:DXE983199 DNI983196:DNI983199 DDM983196:DDM983199 CTQ983196:CTQ983199 CJU983196:CJU983199 BZY983196:BZY983199 BQC983196:BQC983199 BGG983196:BGG983199 AWK983196:AWK983199 AMO983196:AMO983199 ACS983196:ACS983199 SW983196:SW983199 JA983196:JA983199 WVM917660:WVM917663 WLQ917660:WLQ917663 WBU917660:WBU917663 VRY917660:VRY917663 VIC917660:VIC917663 UYG917660:UYG917663 UOK917660:UOK917663 UEO917660:UEO917663 TUS917660:TUS917663 TKW917660:TKW917663 TBA917660:TBA917663 SRE917660:SRE917663 SHI917660:SHI917663 RXM917660:RXM917663 RNQ917660:RNQ917663 RDU917660:RDU917663 QTY917660:QTY917663 QKC917660:QKC917663 QAG917660:QAG917663 PQK917660:PQK917663 PGO917660:PGO917663 OWS917660:OWS917663 OMW917660:OMW917663 ODA917660:ODA917663 NTE917660:NTE917663 NJI917660:NJI917663 MZM917660:MZM917663 MPQ917660:MPQ917663 MFU917660:MFU917663 LVY917660:LVY917663 LMC917660:LMC917663 LCG917660:LCG917663 KSK917660:KSK917663 KIO917660:KIO917663 JYS917660:JYS917663 JOW917660:JOW917663 JFA917660:JFA917663 IVE917660:IVE917663 ILI917660:ILI917663 IBM917660:IBM917663 HRQ917660:HRQ917663 HHU917660:HHU917663 GXY917660:GXY917663 GOC917660:GOC917663 GEG917660:GEG917663 FUK917660:FUK917663 FKO917660:FKO917663 FAS917660:FAS917663 EQW917660:EQW917663 EHA917660:EHA917663 DXE917660:DXE917663 DNI917660:DNI917663 DDM917660:DDM917663 CTQ917660:CTQ917663 CJU917660:CJU917663 BZY917660:BZY917663 BQC917660:BQC917663 BGG917660:BGG917663 AWK917660:AWK917663 AMO917660:AMO917663 ACS917660:ACS917663 SW917660:SW917663 JA917660:JA917663 WVM852124:WVM852127 WLQ852124:WLQ852127 WBU852124:WBU852127 VRY852124:VRY852127 VIC852124:VIC852127 UYG852124:UYG852127 UOK852124:UOK852127 UEO852124:UEO852127 TUS852124:TUS852127 TKW852124:TKW852127 TBA852124:TBA852127 SRE852124:SRE852127 SHI852124:SHI852127 RXM852124:RXM852127 RNQ852124:RNQ852127 RDU852124:RDU852127 QTY852124:QTY852127 QKC852124:QKC852127 QAG852124:QAG852127 PQK852124:PQK852127 PGO852124:PGO852127 OWS852124:OWS852127 OMW852124:OMW852127 ODA852124:ODA852127 NTE852124:NTE852127 NJI852124:NJI852127 MZM852124:MZM852127 MPQ852124:MPQ852127 MFU852124:MFU852127 LVY852124:LVY852127 LMC852124:LMC852127 LCG852124:LCG852127 KSK852124:KSK852127 KIO852124:KIO852127 JYS852124:JYS852127 JOW852124:JOW852127 JFA852124:JFA852127 IVE852124:IVE852127 ILI852124:ILI852127 IBM852124:IBM852127 HRQ852124:HRQ852127 HHU852124:HHU852127 GXY852124:GXY852127 GOC852124:GOC852127 GEG852124:GEG852127 FUK852124:FUK852127 FKO852124:FKO852127 FAS852124:FAS852127 EQW852124:EQW852127 EHA852124:EHA852127 DXE852124:DXE852127 DNI852124:DNI852127 DDM852124:DDM852127 CTQ852124:CTQ852127 CJU852124:CJU852127 BZY852124:BZY852127 BQC852124:BQC852127 BGG852124:BGG852127 AWK852124:AWK852127 AMO852124:AMO852127 ACS852124:ACS852127 SW852124:SW852127 JA852124:JA852127 WVM786588:WVM786591 WLQ786588:WLQ786591 WBU786588:WBU786591 VRY786588:VRY786591 VIC786588:VIC786591 UYG786588:UYG786591 UOK786588:UOK786591 UEO786588:UEO786591 TUS786588:TUS786591 TKW786588:TKW786591 TBA786588:TBA786591 SRE786588:SRE786591 SHI786588:SHI786591 RXM786588:RXM786591 RNQ786588:RNQ786591 RDU786588:RDU786591 QTY786588:QTY786591 QKC786588:QKC786591 QAG786588:QAG786591 PQK786588:PQK786591 PGO786588:PGO786591 OWS786588:OWS786591 OMW786588:OMW786591 ODA786588:ODA786591 NTE786588:NTE786591 NJI786588:NJI786591 MZM786588:MZM786591 MPQ786588:MPQ786591 MFU786588:MFU786591 LVY786588:LVY786591 LMC786588:LMC786591 LCG786588:LCG786591 KSK786588:KSK786591 KIO786588:KIO786591 JYS786588:JYS786591 JOW786588:JOW786591 JFA786588:JFA786591 IVE786588:IVE786591 ILI786588:ILI786591 IBM786588:IBM786591 HRQ786588:HRQ786591 HHU786588:HHU786591 GXY786588:GXY786591 GOC786588:GOC786591 GEG786588:GEG786591 FUK786588:FUK786591 FKO786588:FKO786591 FAS786588:FAS786591 EQW786588:EQW786591 EHA786588:EHA786591 DXE786588:DXE786591 DNI786588:DNI786591 DDM786588:DDM786591 CTQ786588:CTQ786591 CJU786588:CJU786591 BZY786588:BZY786591 BQC786588:BQC786591 BGG786588:BGG786591 AWK786588:AWK786591 AMO786588:AMO786591 ACS786588:ACS786591 SW786588:SW786591 JA786588:JA786591 WVM721052:WVM721055 WLQ721052:WLQ721055 WBU721052:WBU721055 VRY721052:VRY721055 VIC721052:VIC721055 UYG721052:UYG721055 UOK721052:UOK721055 UEO721052:UEO721055 TUS721052:TUS721055 TKW721052:TKW721055 TBA721052:TBA721055 SRE721052:SRE721055 SHI721052:SHI721055 RXM721052:RXM721055 RNQ721052:RNQ721055 RDU721052:RDU721055 QTY721052:QTY721055 QKC721052:QKC721055 QAG721052:QAG721055 PQK721052:PQK721055 PGO721052:PGO721055 OWS721052:OWS721055 OMW721052:OMW721055 ODA721052:ODA721055 NTE721052:NTE721055 NJI721052:NJI721055 MZM721052:MZM721055 MPQ721052:MPQ721055 MFU721052:MFU721055 LVY721052:LVY721055 LMC721052:LMC721055 LCG721052:LCG721055 KSK721052:KSK721055 KIO721052:KIO721055 JYS721052:JYS721055 JOW721052:JOW721055 JFA721052:JFA721055 IVE721052:IVE721055 ILI721052:ILI721055 IBM721052:IBM721055 HRQ721052:HRQ721055 HHU721052:HHU721055 GXY721052:GXY721055 GOC721052:GOC721055 GEG721052:GEG721055 FUK721052:FUK721055 FKO721052:FKO721055 FAS721052:FAS721055 EQW721052:EQW721055 EHA721052:EHA721055 DXE721052:DXE721055 DNI721052:DNI721055 DDM721052:DDM721055 CTQ721052:CTQ721055 CJU721052:CJU721055 BZY721052:BZY721055 BQC721052:BQC721055 BGG721052:BGG721055 AWK721052:AWK721055 AMO721052:AMO721055 ACS721052:ACS721055 SW721052:SW721055 JA721052:JA721055 WVM655516:WVM655519 WLQ655516:WLQ655519 WBU655516:WBU655519 VRY655516:VRY655519 VIC655516:VIC655519 UYG655516:UYG655519 UOK655516:UOK655519 UEO655516:UEO655519 TUS655516:TUS655519 TKW655516:TKW655519 TBA655516:TBA655519 SRE655516:SRE655519 SHI655516:SHI655519 RXM655516:RXM655519 RNQ655516:RNQ655519 RDU655516:RDU655519 QTY655516:QTY655519 QKC655516:QKC655519 QAG655516:QAG655519 PQK655516:PQK655519 PGO655516:PGO655519 OWS655516:OWS655519 OMW655516:OMW655519 ODA655516:ODA655519 NTE655516:NTE655519 NJI655516:NJI655519 MZM655516:MZM655519 MPQ655516:MPQ655519 MFU655516:MFU655519 LVY655516:LVY655519 LMC655516:LMC655519 LCG655516:LCG655519 KSK655516:KSK655519 KIO655516:KIO655519 JYS655516:JYS655519 JOW655516:JOW655519 JFA655516:JFA655519 IVE655516:IVE655519 ILI655516:ILI655519 IBM655516:IBM655519 HRQ655516:HRQ655519 HHU655516:HHU655519 GXY655516:GXY655519 GOC655516:GOC655519 GEG655516:GEG655519 FUK655516:FUK655519 FKO655516:FKO655519 FAS655516:FAS655519 EQW655516:EQW655519 EHA655516:EHA655519 DXE655516:DXE655519 DNI655516:DNI655519 DDM655516:DDM655519 CTQ655516:CTQ655519 CJU655516:CJU655519 BZY655516:BZY655519 BQC655516:BQC655519 BGG655516:BGG655519 AWK655516:AWK655519 AMO655516:AMO655519 ACS655516:ACS655519 SW655516:SW655519 JA655516:JA655519 WVM589980:WVM589983 WLQ589980:WLQ589983 WBU589980:WBU589983 VRY589980:VRY589983 VIC589980:VIC589983 UYG589980:UYG589983 UOK589980:UOK589983 UEO589980:UEO589983 TUS589980:TUS589983 TKW589980:TKW589983 TBA589980:TBA589983 SRE589980:SRE589983 SHI589980:SHI589983 RXM589980:RXM589983 RNQ589980:RNQ589983 RDU589980:RDU589983 QTY589980:QTY589983 QKC589980:QKC589983 QAG589980:QAG589983 PQK589980:PQK589983 PGO589980:PGO589983 OWS589980:OWS589983 OMW589980:OMW589983 ODA589980:ODA589983 NTE589980:NTE589983 NJI589980:NJI589983 MZM589980:MZM589983 MPQ589980:MPQ589983 MFU589980:MFU589983 LVY589980:LVY589983 LMC589980:LMC589983 LCG589980:LCG589983 KSK589980:KSK589983 KIO589980:KIO589983 JYS589980:JYS589983 JOW589980:JOW589983 JFA589980:JFA589983 IVE589980:IVE589983 ILI589980:ILI589983 IBM589980:IBM589983 HRQ589980:HRQ589983 HHU589980:HHU589983 GXY589980:GXY589983 GOC589980:GOC589983 GEG589980:GEG589983 FUK589980:FUK589983 FKO589980:FKO589983 FAS589980:FAS589983 EQW589980:EQW589983 EHA589980:EHA589983 DXE589980:DXE589983 DNI589980:DNI589983 DDM589980:DDM589983 CTQ589980:CTQ589983 CJU589980:CJU589983 BZY589980:BZY589983 BQC589980:BQC589983 BGG589980:BGG589983 AWK589980:AWK589983 AMO589980:AMO589983 ACS589980:ACS589983 SW589980:SW589983 JA589980:JA589983 WVM524444:WVM524447 WLQ524444:WLQ524447 WBU524444:WBU524447 VRY524444:VRY524447 VIC524444:VIC524447 UYG524444:UYG524447 UOK524444:UOK524447 UEO524444:UEO524447 TUS524444:TUS524447 TKW524444:TKW524447 TBA524444:TBA524447 SRE524444:SRE524447 SHI524444:SHI524447 RXM524444:RXM524447 RNQ524444:RNQ524447 RDU524444:RDU524447 QTY524444:QTY524447 QKC524444:QKC524447 QAG524444:QAG524447 PQK524444:PQK524447 PGO524444:PGO524447 OWS524444:OWS524447 OMW524444:OMW524447 ODA524444:ODA524447 NTE524444:NTE524447 NJI524444:NJI524447 MZM524444:MZM524447 MPQ524444:MPQ524447 MFU524444:MFU524447 LVY524444:LVY524447 LMC524444:LMC524447 LCG524444:LCG524447 KSK524444:KSK524447 KIO524444:KIO524447 JYS524444:JYS524447 JOW524444:JOW524447 JFA524444:JFA524447 IVE524444:IVE524447 ILI524444:ILI524447 IBM524444:IBM524447 HRQ524444:HRQ524447 HHU524444:HHU524447 GXY524444:GXY524447 GOC524444:GOC524447 GEG524444:GEG524447 FUK524444:FUK524447 FKO524444:FKO524447 FAS524444:FAS524447 EQW524444:EQW524447 EHA524444:EHA524447 DXE524444:DXE524447 DNI524444:DNI524447 DDM524444:DDM524447 CTQ524444:CTQ524447 CJU524444:CJU524447 BZY524444:BZY524447 BQC524444:BQC524447 BGG524444:BGG524447 AWK524444:AWK524447 AMO524444:AMO524447 ACS524444:ACS524447 SW524444:SW524447 JA524444:JA524447 WVM458908:WVM458911 WLQ458908:WLQ458911 WBU458908:WBU458911 VRY458908:VRY458911 VIC458908:VIC458911 UYG458908:UYG458911 UOK458908:UOK458911 UEO458908:UEO458911 TUS458908:TUS458911 TKW458908:TKW458911 TBA458908:TBA458911 SRE458908:SRE458911 SHI458908:SHI458911 RXM458908:RXM458911 RNQ458908:RNQ458911 RDU458908:RDU458911 QTY458908:QTY458911 QKC458908:QKC458911 QAG458908:QAG458911 PQK458908:PQK458911 PGO458908:PGO458911 OWS458908:OWS458911 OMW458908:OMW458911 ODA458908:ODA458911 NTE458908:NTE458911 NJI458908:NJI458911 MZM458908:MZM458911 MPQ458908:MPQ458911 MFU458908:MFU458911 LVY458908:LVY458911 LMC458908:LMC458911 LCG458908:LCG458911 KSK458908:KSK458911 KIO458908:KIO458911 JYS458908:JYS458911 JOW458908:JOW458911 JFA458908:JFA458911 IVE458908:IVE458911 ILI458908:ILI458911 IBM458908:IBM458911 HRQ458908:HRQ458911 HHU458908:HHU458911 GXY458908:GXY458911 GOC458908:GOC458911 GEG458908:GEG458911 FUK458908:FUK458911 FKO458908:FKO458911 FAS458908:FAS458911 EQW458908:EQW458911 EHA458908:EHA458911 DXE458908:DXE458911 DNI458908:DNI458911 DDM458908:DDM458911 CTQ458908:CTQ458911 CJU458908:CJU458911 BZY458908:BZY458911 BQC458908:BQC458911 BGG458908:BGG458911 AWK458908:AWK458911 AMO458908:AMO458911 ACS458908:ACS458911 SW458908:SW458911 JA458908:JA458911 WVM393372:WVM393375 WLQ393372:WLQ393375 WBU393372:WBU393375 VRY393372:VRY393375 VIC393372:VIC393375 UYG393372:UYG393375 UOK393372:UOK393375 UEO393372:UEO393375 TUS393372:TUS393375 TKW393372:TKW393375 TBA393372:TBA393375 SRE393372:SRE393375 SHI393372:SHI393375 RXM393372:RXM393375 RNQ393372:RNQ393375 RDU393372:RDU393375 QTY393372:QTY393375 QKC393372:QKC393375 QAG393372:QAG393375 PQK393372:PQK393375 PGO393372:PGO393375 OWS393372:OWS393375 OMW393372:OMW393375 ODA393372:ODA393375 NTE393372:NTE393375 NJI393372:NJI393375 MZM393372:MZM393375 MPQ393372:MPQ393375 MFU393372:MFU393375 LVY393372:LVY393375 LMC393372:LMC393375 LCG393372:LCG393375 KSK393372:KSK393375 KIO393372:KIO393375 JYS393372:JYS393375 JOW393372:JOW393375 JFA393372:JFA393375 IVE393372:IVE393375 ILI393372:ILI393375 IBM393372:IBM393375 HRQ393372:HRQ393375 HHU393372:HHU393375 GXY393372:GXY393375 GOC393372:GOC393375 GEG393372:GEG393375 FUK393372:FUK393375 FKO393372:FKO393375 FAS393372:FAS393375 EQW393372:EQW393375 EHA393372:EHA393375 DXE393372:DXE393375 DNI393372:DNI393375 DDM393372:DDM393375 CTQ393372:CTQ393375 CJU393372:CJU393375 BZY393372:BZY393375 BQC393372:BQC393375 BGG393372:BGG393375 AWK393372:AWK393375 AMO393372:AMO393375 ACS393372:ACS393375 SW393372:SW393375 JA393372:JA393375 WVM327836:WVM327839 WLQ327836:WLQ327839 WBU327836:WBU327839 VRY327836:VRY327839 VIC327836:VIC327839 UYG327836:UYG327839 UOK327836:UOK327839 UEO327836:UEO327839 TUS327836:TUS327839 TKW327836:TKW327839 TBA327836:TBA327839 SRE327836:SRE327839 SHI327836:SHI327839 RXM327836:RXM327839 RNQ327836:RNQ327839 RDU327836:RDU327839 QTY327836:QTY327839 QKC327836:QKC327839 QAG327836:QAG327839 PQK327836:PQK327839 PGO327836:PGO327839 OWS327836:OWS327839 OMW327836:OMW327839 ODA327836:ODA327839 NTE327836:NTE327839 NJI327836:NJI327839 MZM327836:MZM327839 MPQ327836:MPQ327839 MFU327836:MFU327839 LVY327836:LVY327839 LMC327836:LMC327839 LCG327836:LCG327839 KSK327836:KSK327839 KIO327836:KIO327839 JYS327836:JYS327839 JOW327836:JOW327839 JFA327836:JFA327839 IVE327836:IVE327839 ILI327836:ILI327839 IBM327836:IBM327839 HRQ327836:HRQ327839 HHU327836:HHU327839 GXY327836:GXY327839 GOC327836:GOC327839 GEG327836:GEG327839 FUK327836:FUK327839 FKO327836:FKO327839 FAS327836:FAS327839 EQW327836:EQW327839 EHA327836:EHA327839 DXE327836:DXE327839 DNI327836:DNI327839 DDM327836:DDM327839 CTQ327836:CTQ327839 CJU327836:CJU327839 BZY327836:BZY327839 BQC327836:BQC327839 BGG327836:BGG327839 AWK327836:AWK327839 AMO327836:AMO327839 ACS327836:ACS327839 SW327836:SW327839 JA327836:JA327839 WVM262300:WVM262303 WLQ262300:WLQ262303 WBU262300:WBU262303 VRY262300:VRY262303 VIC262300:VIC262303 UYG262300:UYG262303 UOK262300:UOK262303 UEO262300:UEO262303 TUS262300:TUS262303 TKW262300:TKW262303 TBA262300:TBA262303 SRE262300:SRE262303 SHI262300:SHI262303 RXM262300:RXM262303 RNQ262300:RNQ262303 RDU262300:RDU262303 QTY262300:QTY262303 QKC262300:QKC262303 QAG262300:QAG262303 PQK262300:PQK262303 PGO262300:PGO262303 OWS262300:OWS262303 OMW262300:OMW262303 ODA262300:ODA262303 NTE262300:NTE262303 NJI262300:NJI262303 MZM262300:MZM262303 MPQ262300:MPQ262303 MFU262300:MFU262303 LVY262300:LVY262303 LMC262300:LMC262303 LCG262300:LCG262303 KSK262300:KSK262303 KIO262300:KIO262303 JYS262300:JYS262303 JOW262300:JOW262303 JFA262300:JFA262303 IVE262300:IVE262303 ILI262300:ILI262303 IBM262300:IBM262303 HRQ262300:HRQ262303 HHU262300:HHU262303 GXY262300:GXY262303 GOC262300:GOC262303 GEG262300:GEG262303 FUK262300:FUK262303 FKO262300:FKO262303 FAS262300:FAS262303 EQW262300:EQW262303 EHA262300:EHA262303 DXE262300:DXE262303 DNI262300:DNI262303 DDM262300:DDM262303 CTQ262300:CTQ262303 CJU262300:CJU262303 BZY262300:BZY262303 BQC262300:BQC262303 BGG262300:BGG262303 AWK262300:AWK262303 AMO262300:AMO262303 ACS262300:ACS262303 SW262300:SW262303 JA262300:JA262303 WVM196764:WVM196767 WLQ196764:WLQ196767 WBU196764:WBU196767 VRY196764:VRY196767 VIC196764:VIC196767 UYG196764:UYG196767 UOK196764:UOK196767 UEO196764:UEO196767 TUS196764:TUS196767 TKW196764:TKW196767 TBA196764:TBA196767 SRE196764:SRE196767 SHI196764:SHI196767 RXM196764:RXM196767 RNQ196764:RNQ196767 RDU196764:RDU196767 QTY196764:QTY196767 QKC196764:QKC196767 QAG196764:QAG196767 PQK196764:PQK196767 PGO196764:PGO196767 OWS196764:OWS196767 OMW196764:OMW196767 ODA196764:ODA196767 NTE196764:NTE196767 NJI196764:NJI196767 MZM196764:MZM196767 MPQ196764:MPQ196767 MFU196764:MFU196767 LVY196764:LVY196767 LMC196764:LMC196767 LCG196764:LCG196767 KSK196764:KSK196767 KIO196764:KIO196767 JYS196764:JYS196767 JOW196764:JOW196767 JFA196764:JFA196767 IVE196764:IVE196767 ILI196764:ILI196767 IBM196764:IBM196767 HRQ196764:HRQ196767 HHU196764:HHU196767 GXY196764:GXY196767 GOC196764:GOC196767 GEG196764:GEG196767 FUK196764:FUK196767 FKO196764:FKO196767 FAS196764:FAS196767 EQW196764:EQW196767 EHA196764:EHA196767 DXE196764:DXE196767 DNI196764:DNI196767 DDM196764:DDM196767 CTQ196764:CTQ196767 CJU196764:CJU196767 BZY196764:BZY196767 BQC196764:BQC196767 BGG196764:BGG196767 AWK196764:AWK196767 AMO196764:AMO196767 ACS196764:ACS196767 SW196764:SW196767 JA196764:JA196767 WVM131228:WVM131231 WLQ131228:WLQ131231 WBU131228:WBU131231 VRY131228:VRY131231 VIC131228:VIC131231 UYG131228:UYG131231 UOK131228:UOK131231 UEO131228:UEO131231 TUS131228:TUS131231 TKW131228:TKW131231 TBA131228:TBA131231 SRE131228:SRE131231 SHI131228:SHI131231 RXM131228:RXM131231 RNQ131228:RNQ131231 RDU131228:RDU131231 QTY131228:QTY131231 QKC131228:QKC131231 QAG131228:QAG131231 PQK131228:PQK131231 PGO131228:PGO131231 OWS131228:OWS131231 OMW131228:OMW131231 ODA131228:ODA131231 NTE131228:NTE131231 NJI131228:NJI131231 MZM131228:MZM131231 MPQ131228:MPQ131231 MFU131228:MFU131231 LVY131228:LVY131231 LMC131228:LMC131231 LCG131228:LCG131231 KSK131228:KSK131231 KIO131228:KIO131231 JYS131228:JYS131231 JOW131228:JOW131231 JFA131228:JFA131231 IVE131228:IVE131231 ILI131228:ILI131231 IBM131228:IBM131231 HRQ131228:HRQ131231 HHU131228:HHU131231 GXY131228:GXY131231 GOC131228:GOC131231 GEG131228:GEG131231 FUK131228:FUK131231 FKO131228:FKO131231 FAS131228:FAS131231 EQW131228:EQW131231 EHA131228:EHA131231 DXE131228:DXE131231 DNI131228:DNI131231 DDM131228:DDM131231 CTQ131228:CTQ131231 CJU131228:CJU131231 BZY131228:BZY131231 BQC131228:BQC131231 BGG131228:BGG131231 AWK131228:AWK131231 AMO131228:AMO131231 ACS131228:ACS131231 SW131228:SW131231 JA131228:JA131231 WVM65692:WVM65695 WLQ65692:WLQ65695 WBU65692:WBU65695 VRY65692:VRY65695 VIC65692:VIC65695 UYG65692:UYG65695 UOK65692:UOK65695 UEO65692:UEO65695 TUS65692:TUS65695 TKW65692:TKW65695 TBA65692:TBA65695 SRE65692:SRE65695 SHI65692:SHI65695 RXM65692:RXM65695 RNQ65692:RNQ65695 RDU65692:RDU65695 QTY65692:QTY65695 QKC65692:QKC65695 QAG65692:QAG65695 PQK65692:PQK65695 PGO65692:PGO65695 OWS65692:OWS65695 OMW65692:OMW65695 ODA65692:ODA65695 NTE65692:NTE65695 NJI65692:NJI65695 MZM65692:MZM65695 MPQ65692:MPQ65695 MFU65692:MFU65695 LVY65692:LVY65695 LMC65692:LMC65695 LCG65692:LCG65695 KSK65692:KSK65695 KIO65692:KIO65695 JYS65692:JYS65695 JOW65692:JOW65695 JFA65692:JFA65695 IVE65692:IVE65695 ILI65692:ILI65695 IBM65692:IBM65695 HRQ65692:HRQ65695 HHU65692:HHU65695 GXY65692:GXY65695 GOC65692:GOC65695 GEG65692:GEG65695 FUK65692:FUK65695 FKO65692:FKO65695 FAS65692:FAS65695 EQW65692:EQW65695 EHA65692:EHA65695 DXE65692:DXE65695 DNI65692:DNI65695 DDM65692:DDM65695 CTQ65692:CTQ65695 CJU65692:CJU65695 BZY65692:BZY65695 BQC65692:BQC65695 BGG65692:BGG65695 AWK65692:AWK65695 AMO65692:AMO65695 ACS65692:ACS65695 SW65692:SW65695 JA65692:JA65695 WVM156:WVM159 WLQ156:WLQ159 WBU156:WBU159 VRY156:VRY159 VIC156:VIC159 UYG156:UYG159 UOK156:UOK159 UEO156:UEO159 TUS156:TUS159 TKW156:TKW159 TBA156:TBA159 SRE156:SRE159 SHI156:SHI159 RXM156:RXM159 RNQ156:RNQ159 RDU156:RDU159 QTY156:QTY159 QKC156:QKC159 QAG156:QAG159 PQK156:PQK159 PGO156:PGO159 OWS156:OWS159 OMW156:OMW159 ODA156:ODA159 NTE156:NTE159 NJI156:NJI159 MZM156:MZM159 MPQ156:MPQ159 MFU156:MFU159 LVY156:LVY159 LMC156:LMC159 LCG156:LCG159 KSK156:KSK159 KIO156:KIO159 JYS156:JYS159 JOW156:JOW159 JFA156:JFA159 IVE156:IVE159 ILI156:ILI159 IBM156:IBM159 HRQ156:HRQ159 HHU156:HHU159 GXY156:GXY159 GOC156:GOC159 GEG156:GEG159 FUK156:FUK159 FKO156:FKO159 FAS156:FAS159 EQW156:EQW159 EHA156:EHA159 DXE156:DXE159 DNI156:DNI159 DDM156:DDM159 CTQ156:CTQ159 CJU156:CJU159 BZY156:BZY159 BQC156:BQC159 BGG156:BGG159 AWK156:AWK159 AMO156:AMO159 ACS156:ACS159 SW156:SW159 JA156:JA159 WVM983201 WLQ983201 WBU983201 VRY983201 VIC983201 UYG983201 UOK983201 UEO983201 TUS983201 TKW983201 TBA983201 SRE983201 SHI983201 RXM983201 RNQ983201 RDU983201 QTY983201 QKC983201 QAG983201 PQK983201 PGO983201 OWS983201 OMW983201 ODA983201 NTE983201 NJI983201 MZM983201 MPQ983201 MFU983201 LVY983201 LMC983201 LCG983201 KSK983201 KIO983201 JYS983201 JOW983201 JFA983201 IVE983201 ILI983201 IBM983201 HRQ983201 HHU983201 GXY983201 GOC983201 GEG983201 FUK983201 FKO983201 FAS983201 EQW983201 EHA983201 DXE983201 DNI983201 DDM983201 CTQ983201 CJU983201 BZY983201 BQC983201 BGG983201 AWK983201 AMO983201 ACS983201 SW983201 JA983201 WVM917665 WLQ917665 WBU917665 VRY917665 VIC917665 UYG917665 UOK917665 UEO917665 TUS917665 TKW917665 TBA917665 SRE917665 SHI917665 RXM917665 RNQ917665 RDU917665 QTY917665 QKC917665 QAG917665 PQK917665 PGO917665 OWS917665 OMW917665 ODA917665 NTE917665 NJI917665 MZM917665 MPQ917665 MFU917665 LVY917665 LMC917665 LCG917665 KSK917665 KIO917665 JYS917665 JOW917665 JFA917665 IVE917665 ILI917665 IBM917665 HRQ917665 HHU917665 GXY917665 GOC917665 GEG917665 FUK917665 FKO917665 FAS917665 EQW917665 EHA917665 DXE917665 DNI917665 DDM917665 CTQ917665 CJU917665 BZY917665 BQC917665 BGG917665 AWK917665 AMO917665 ACS917665 SW917665 JA917665 WVM852129 WLQ852129 WBU852129 VRY852129 VIC852129 UYG852129 UOK852129 UEO852129 TUS852129 TKW852129 TBA852129 SRE852129 SHI852129 RXM852129 RNQ852129 RDU852129 QTY852129 QKC852129 QAG852129 PQK852129 PGO852129 OWS852129 OMW852129 ODA852129 NTE852129 NJI852129 MZM852129 MPQ852129 MFU852129 LVY852129 LMC852129 LCG852129 KSK852129 KIO852129 JYS852129 JOW852129 JFA852129 IVE852129 ILI852129 IBM852129 HRQ852129 HHU852129 GXY852129 GOC852129 GEG852129 FUK852129 FKO852129 FAS852129 EQW852129 EHA852129 DXE852129 DNI852129 DDM852129 CTQ852129 CJU852129 BZY852129 BQC852129 BGG852129 AWK852129 AMO852129 ACS852129 SW852129 JA852129 WVM786593 WLQ786593 WBU786593 VRY786593 VIC786593 UYG786593 UOK786593 UEO786593 TUS786593 TKW786593 TBA786593 SRE786593 SHI786593 RXM786593 RNQ786593 RDU786593 QTY786593 QKC786593 QAG786593 PQK786593 PGO786593 OWS786593 OMW786593 ODA786593 NTE786593 NJI786593 MZM786593 MPQ786593 MFU786593 LVY786593 LMC786593 LCG786593 KSK786593 KIO786593 JYS786593 JOW786593 JFA786593 IVE786593 ILI786593 IBM786593 HRQ786593 HHU786593 GXY786593 GOC786593 GEG786593 FUK786593 FKO786593 FAS786593 EQW786593 EHA786593 DXE786593 DNI786593 DDM786593 CTQ786593 CJU786593 BZY786593 BQC786593 BGG786593 AWK786593 AMO786593 ACS786593 SW786593 JA786593 WVM721057 WLQ721057 WBU721057 VRY721057 VIC721057 UYG721057 UOK721057 UEO721057 TUS721057 TKW721057 TBA721057 SRE721057 SHI721057 RXM721057 RNQ721057 RDU721057 QTY721057 QKC721057 QAG721057 PQK721057 PGO721057 OWS721057 OMW721057 ODA721057 NTE721057 NJI721057 MZM721057 MPQ721057 MFU721057 LVY721057 LMC721057 LCG721057 KSK721057 KIO721057 JYS721057 JOW721057 JFA721057 IVE721057 ILI721057 IBM721057 HRQ721057 HHU721057 GXY721057 GOC721057 GEG721057 FUK721057 FKO721057 FAS721057 EQW721057 EHA721057 DXE721057 DNI721057 DDM721057 CTQ721057 CJU721057 BZY721057 BQC721057 BGG721057 AWK721057 AMO721057 ACS721057 SW721057 JA721057 WVM655521 WLQ655521 WBU655521 VRY655521 VIC655521 UYG655521 UOK655521 UEO655521 TUS655521 TKW655521 TBA655521 SRE655521 SHI655521 RXM655521 RNQ655521 RDU655521 QTY655521 QKC655521 QAG655521 PQK655521 PGO655521 OWS655521 OMW655521 ODA655521 NTE655521 NJI655521 MZM655521 MPQ655521 MFU655521 LVY655521 LMC655521 LCG655521 KSK655521 KIO655521 JYS655521 JOW655521 JFA655521 IVE655521 ILI655521 IBM655521 HRQ655521 HHU655521 GXY655521 GOC655521 GEG655521 FUK655521 FKO655521 FAS655521 EQW655521 EHA655521 DXE655521 DNI655521 DDM655521 CTQ655521 CJU655521 BZY655521 BQC655521 BGG655521 AWK655521 AMO655521 ACS655521 SW655521 JA655521 WVM589985 WLQ589985 WBU589985 VRY589985 VIC589985 UYG589985 UOK589985 UEO589985 TUS589985 TKW589985 TBA589985 SRE589985 SHI589985 RXM589985 RNQ589985 RDU589985 QTY589985 QKC589985 QAG589985 PQK589985 PGO589985 OWS589985 OMW589985 ODA589985 NTE589985 NJI589985 MZM589985 MPQ589985 MFU589985 LVY589985 LMC589985 LCG589985 KSK589985 KIO589985 JYS589985 JOW589985 JFA589985 IVE589985 ILI589985 IBM589985 HRQ589985 HHU589985 GXY589985 GOC589985 GEG589985 FUK589985 FKO589985 FAS589985 EQW589985 EHA589985 DXE589985 DNI589985 DDM589985 CTQ589985 CJU589985 BZY589985 BQC589985 BGG589985 AWK589985 AMO589985 ACS589985 SW589985 JA589985 WVM524449 WLQ524449 WBU524449 VRY524449 VIC524449 UYG524449 UOK524449 UEO524449 TUS524449 TKW524449 TBA524449 SRE524449 SHI524449 RXM524449 RNQ524449 RDU524449 QTY524449 QKC524449 QAG524449 PQK524449 PGO524449 OWS524449 OMW524449 ODA524449 NTE524449 NJI524449 MZM524449 MPQ524449 MFU524449 LVY524449 LMC524449 LCG524449 KSK524449 KIO524449 JYS524449 JOW524449 JFA524449 IVE524449 ILI524449 IBM524449 HRQ524449 HHU524449 GXY524449 GOC524449 GEG524449 FUK524449 FKO524449 FAS524449 EQW524449 EHA524449 DXE524449 DNI524449 DDM524449 CTQ524449 CJU524449 BZY524449 BQC524449 BGG524449 AWK524449 AMO524449 ACS524449 SW524449 JA524449 WVM458913 WLQ458913 WBU458913 VRY458913 VIC458913 UYG458913 UOK458913 UEO458913 TUS458913 TKW458913 TBA458913 SRE458913 SHI458913 RXM458913 RNQ458913 RDU458913 QTY458913 QKC458913 QAG458913 PQK458913 PGO458913 OWS458913 OMW458913 ODA458913 NTE458913 NJI458913 MZM458913 MPQ458913 MFU458913 LVY458913 LMC458913 LCG458913 KSK458913 KIO458913 JYS458913 JOW458913 JFA458913 IVE458913 ILI458913 IBM458913 HRQ458913 HHU458913 GXY458913 GOC458913 GEG458913 FUK458913 FKO458913 FAS458913 EQW458913 EHA458913 DXE458913 DNI458913 DDM458913 CTQ458913 CJU458913 BZY458913 BQC458913 BGG458913 AWK458913 AMO458913 ACS458913 SW458913 JA458913 WVM393377 WLQ393377 WBU393377 VRY393377 VIC393377 UYG393377 UOK393377 UEO393377 TUS393377 TKW393377 TBA393377 SRE393377 SHI393377 RXM393377 RNQ393377 RDU393377 QTY393377 QKC393377 QAG393377 PQK393377 PGO393377 OWS393377 OMW393377 ODA393377 NTE393377 NJI393377 MZM393377 MPQ393377 MFU393377 LVY393377 LMC393377 LCG393377 KSK393377 KIO393377 JYS393377 JOW393377 JFA393377 IVE393377 ILI393377 IBM393377 HRQ393377 HHU393377 GXY393377 GOC393377 GEG393377 FUK393377 FKO393377 FAS393377 EQW393377 EHA393377 DXE393377 DNI393377 DDM393377 CTQ393377 CJU393377 BZY393377 BQC393377 BGG393377 AWK393377 AMO393377 ACS393377 SW393377 JA393377 WVM327841 WLQ327841 WBU327841 VRY327841 VIC327841 UYG327841 UOK327841 UEO327841 TUS327841 TKW327841 TBA327841 SRE327841 SHI327841 RXM327841 RNQ327841 RDU327841 QTY327841 QKC327841 QAG327841 PQK327841 PGO327841 OWS327841 OMW327841 ODA327841 NTE327841 NJI327841 MZM327841 MPQ327841 MFU327841 LVY327841 LMC327841 LCG327841 KSK327841 KIO327841 JYS327841 JOW327841 JFA327841 IVE327841 ILI327841 IBM327841 HRQ327841 HHU327841 GXY327841 GOC327841 GEG327841 FUK327841 FKO327841 FAS327841 EQW327841 EHA327841 DXE327841 DNI327841 DDM327841 CTQ327841 CJU327841 BZY327841 BQC327841 BGG327841 AWK327841 AMO327841 ACS327841 SW327841 JA327841 WVM262305 WLQ262305 WBU262305 VRY262305 VIC262305 UYG262305 UOK262305 UEO262305 TUS262305 TKW262305 TBA262305 SRE262305 SHI262305 RXM262305 RNQ262305 RDU262305 QTY262305 QKC262305 QAG262305 PQK262305 PGO262305 OWS262305 OMW262305 ODA262305 NTE262305 NJI262305 MZM262305 MPQ262305 MFU262305 LVY262305 LMC262305 LCG262305 KSK262305 KIO262305 JYS262305 JOW262305 JFA262305 IVE262305 ILI262305 IBM262305 HRQ262305 HHU262305 GXY262305 GOC262305 GEG262305 FUK262305 FKO262305 FAS262305 EQW262305 EHA262305 DXE262305 DNI262305 DDM262305 CTQ262305 CJU262305 BZY262305 BQC262305 BGG262305 AWK262305 AMO262305 ACS262305 SW262305 JA262305 WVM196769 WLQ196769 WBU196769 VRY196769 VIC196769 UYG196769 UOK196769 UEO196769 TUS196769 TKW196769 TBA196769 SRE196769 SHI196769 RXM196769 RNQ196769 RDU196769 QTY196769 QKC196769 QAG196769 PQK196769 PGO196769 OWS196769 OMW196769 ODA196769 NTE196769 NJI196769 MZM196769 MPQ196769 MFU196769 LVY196769 LMC196769 LCG196769 KSK196769 KIO196769 JYS196769 JOW196769 JFA196769 IVE196769 ILI196769 IBM196769 HRQ196769 HHU196769 GXY196769 GOC196769 GEG196769 FUK196769 FKO196769 FAS196769 EQW196769 EHA196769 DXE196769 DNI196769 DDM196769 CTQ196769 CJU196769 BZY196769 BQC196769 BGG196769 AWK196769 AMO196769 ACS196769 SW196769 JA196769 WVM131233 WLQ131233 WBU131233 VRY131233 VIC131233 UYG131233 UOK131233 UEO131233 TUS131233 TKW131233 TBA131233 SRE131233 SHI131233 RXM131233 RNQ131233 RDU131233 QTY131233 QKC131233 QAG131233 PQK131233 PGO131233 OWS131233 OMW131233 ODA131233 NTE131233 NJI131233 MZM131233 MPQ131233 MFU131233 LVY131233 LMC131233 LCG131233 KSK131233 KIO131233 JYS131233 JOW131233 JFA131233 IVE131233 ILI131233 IBM131233 HRQ131233 HHU131233 GXY131233 GOC131233 GEG131233 FUK131233 FKO131233 FAS131233 EQW131233 EHA131233 DXE131233 DNI131233 DDM131233 CTQ131233 CJU131233 BZY131233 BQC131233 BGG131233 AWK131233 AMO131233 ACS131233 SW131233 JA131233 WVM65697 WLQ65697 WBU65697 VRY65697 VIC65697 UYG65697 UOK65697 UEO65697 TUS65697 TKW65697 TBA65697 SRE65697 SHI65697 RXM65697 RNQ65697 RDU65697 QTY65697 QKC65697 QAG65697 PQK65697 PGO65697 OWS65697 OMW65697 ODA65697 NTE65697 NJI65697 MZM65697 MPQ65697 MFU65697 LVY65697 LMC65697 LCG65697 KSK65697 KIO65697 JYS65697 JOW65697 JFA65697 IVE65697 ILI65697 IBM65697 HRQ65697 HHU65697 GXY65697 GOC65697 GEG65697 FUK65697 FKO65697 FAS65697 EQW65697 EHA65697 DXE65697 DNI65697 DDM65697 CTQ65697 CJU65697 BZY65697 BQC65697 BGG65697 AWK65697 AMO65697 ACS65697 SW65697 JA65697 WVM161 WLQ161 WBU161 VRY161 VIC161 UYG161 UOK161 UEO161 TUS161 TKW161 TBA161 SRE161 SHI161 RXM161 RNQ161 RDU161 QTY161 QKC161 QAG161 PQK161 PGO161 OWS161 OMW161 ODA161 NTE161 NJI161 MZM161 MPQ161 MFU161 LVY161 LMC161 LCG161 KSK161 KIO161 JYS161 JOW161 JFA161 IVE161 ILI161 IBM161 HRQ161 HHU161 GXY161 GOC161 GEG161 FUK161 FKO161 FAS161 EQW161 EHA161 DXE161 DNI161 DDM161 CTQ161 CJU161 BZY161 BQC161 BGG161 AWK161 AMO161 ACS161 SW161 JA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5" top="0.75" bottom="0.75" header="0.3" footer="0.3"/>
  <pageSetup paperSize="8" scale="65" orientation="landscape" r:id="rId1"/>
  <rowBreaks count="3" manualBreakCount="3">
    <brk id="57" max="9" man="1"/>
    <brk id="108" max="9" man="1"/>
    <brk id="161" max="9"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7"/>
  <sheetViews>
    <sheetView tabSelected="1" view="pageBreakPreview" zoomScale="85" zoomScaleNormal="120" zoomScaleSheetLayoutView="85" workbookViewId="0">
      <pane ySplit="4" topLeftCell="A158" activePane="bottomLeft" state="frozen"/>
      <selection pane="bottomLeft" activeCell="H194" sqref="H194"/>
    </sheetView>
  </sheetViews>
  <sheetFormatPr defaultRowHeight="12" x14ac:dyDescent="0.2"/>
  <cols>
    <col min="1" max="1" width="9.140625" style="745"/>
    <col min="2" max="2" width="58.42578125" style="770" customWidth="1"/>
    <col min="3" max="3" width="9.140625" style="745"/>
    <col min="4" max="9" width="9.140625" style="745" customWidth="1"/>
    <col min="10" max="10" width="9.140625" style="745"/>
    <col min="11" max="11" width="9.140625" style="745" customWidth="1"/>
    <col min="12" max="12" width="11.85546875" style="745" customWidth="1"/>
    <col min="13" max="260" width="9.140625" style="745"/>
    <col min="261" max="261" width="57.42578125" style="745" customWidth="1"/>
    <col min="262" max="264" width="9.140625" style="745"/>
    <col min="265" max="265" width="11.85546875" style="745" customWidth="1"/>
    <col min="266" max="516" width="9.140625" style="745"/>
    <col min="517" max="517" width="57.42578125" style="745" customWidth="1"/>
    <col min="518" max="520" width="9.140625" style="745"/>
    <col min="521" max="521" width="11.85546875" style="745" customWidth="1"/>
    <col min="522" max="772" width="9.140625" style="745"/>
    <col min="773" max="773" width="57.42578125" style="745" customWidth="1"/>
    <col min="774" max="776" width="9.140625" style="745"/>
    <col min="777" max="777" width="11.85546875" style="745" customWidth="1"/>
    <col min="778" max="1028" width="9.140625" style="745"/>
    <col min="1029" max="1029" width="57.42578125" style="745" customWidth="1"/>
    <col min="1030" max="1032" width="9.140625" style="745"/>
    <col min="1033" max="1033" width="11.85546875" style="745" customWidth="1"/>
    <col min="1034" max="1284" width="9.140625" style="745"/>
    <col min="1285" max="1285" width="57.42578125" style="745" customWidth="1"/>
    <col min="1286" max="1288" width="9.140625" style="745"/>
    <col min="1289" max="1289" width="11.85546875" style="745" customWidth="1"/>
    <col min="1290" max="1540" width="9.140625" style="745"/>
    <col min="1541" max="1541" width="57.42578125" style="745" customWidth="1"/>
    <col min="1542" max="1544" width="9.140625" style="745"/>
    <col min="1545" max="1545" width="11.85546875" style="745" customWidth="1"/>
    <col min="1546" max="1796" width="9.140625" style="745"/>
    <col min="1797" max="1797" width="57.42578125" style="745" customWidth="1"/>
    <col min="1798" max="1800" width="9.140625" style="745"/>
    <col min="1801" max="1801" width="11.85546875" style="745" customWidth="1"/>
    <col min="1802" max="2052" width="9.140625" style="745"/>
    <col min="2053" max="2053" width="57.42578125" style="745" customWidth="1"/>
    <col min="2054" max="2056" width="9.140625" style="745"/>
    <col min="2057" max="2057" width="11.85546875" style="745" customWidth="1"/>
    <col min="2058" max="2308" width="9.140625" style="745"/>
    <col min="2309" max="2309" width="57.42578125" style="745" customWidth="1"/>
    <col min="2310" max="2312" width="9.140625" style="745"/>
    <col min="2313" max="2313" width="11.85546875" style="745" customWidth="1"/>
    <col min="2314" max="2564" width="9.140625" style="745"/>
    <col min="2565" max="2565" width="57.42578125" style="745" customWidth="1"/>
    <col min="2566" max="2568" width="9.140625" style="745"/>
    <col min="2569" max="2569" width="11.85546875" style="745" customWidth="1"/>
    <col min="2570" max="2820" width="9.140625" style="745"/>
    <col min="2821" max="2821" width="57.42578125" style="745" customWidth="1"/>
    <col min="2822" max="2824" width="9.140625" style="745"/>
    <col min="2825" max="2825" width="11.85546875" style="745" customWidth="1"/>
    <col min="2826" max="3076" width="9.140625" style="745"/>
    <col min="3077" max="3077" width="57.42578125" style="745" customWidth="1"/>
    <col min="3078" max="3080" width="9.140625" style="745"/>
    <col min="3081" max="3081" width="11.85546875" style="745" customWidth="1"/>
    <col min="3082" max="3332" width="9.140625" style="745"/>
    <col min="3333" max="3333" width="57.42578125" style="745" customWidth="1"/>
    <col min="3334" max="3336" width="9.140625" style="745"/>
    <col min="3337" max="3337" width="11.85546875" style="745" customWidth="1"/>
    <col min="3338" max="3588" width="9.140625" style="745"/>
    <col min="3589" max="3589" width="57.42578125" style="745" customWidth="1"/>
    <col min="3590" max="3592" width="9.140625" style="745"/>
    <col min="3593" max="3593" width="11.85546875" style="745" customWidth="1"/>
    <col min="3594" max="3844" width="9.140625" style="745"/>
    <col min="3845" max="3845" width="57.42578125" style="745" customWidth="1"/>
    <col min="3846" max="3848" width="9.140625" style="745"/>
    <col min="3849" max="3849" width="11.85546875" style="745" customWidth="1"/>
    <col min="3850" max="4100" width="9.140625" style="745"/>
    <col min="4101" max="4101" width="57.42578125" style="745" customWidth="1"/>
    <col min="4102" max="4104" width="9.140625" style="745"/>
    <col min="4105" max="4105" width="11.85546875" style="745" customWidth="1"/>
    <col min="4106" max="4356" width="9.140625" style="745"/>
    <col min="4357" max="4357" width="57.42578125" style="745" customWidth="1"/>
    <col min="4358" max="4360" width="9.140625" style="745"/>
    <col min="4361" max="4361" width="11.85546875" style="745" customWidth="1"/>
    <col min="4362" max="4612" width="9.140625" style="745"/>
    <col min="4613" max="4613" width="57.42578125" style="745" customWidth="1"/>
    <col min="4614" max="4616" width="9.140625" style="745"/>
    <col min="4617" max="4617" width="11.85546875" style="745" customWidth="1"/>
    <col min="4618" max="4868" width="9.140625" style="745"/>
    <col min="4869" max="4869" width="57.42578125" style="745" customWidth="1"/>
    <col min="4870" max="4872" width="9.140625" style="745"/>
    <col min="4873" max="4873" width="11.85546875" style="745" customWidth="1"/>
    <col min="4874" max="5124" width="9.140625" style="745"/>
    <col min="5125" max="5125" width="57.42578125" style="745" customWidth="1"/>
    <col min="5126" max="5128" width="9.140625" style="745"/>
    <col min="5129" max="5129" width="11.85546875" style="745" customWidth="1"/>
    <col min="5130" max="5380" width="9.140625" style="745"/>
    <col min="5381" max="5381" width="57.42578125" style="745" customWidth="1"/>
    <col min="5382" max="5384" width="9.140625" style="745"/>
    <col min="5385" max="5385" width="11.85546875" style="745" customWidth="1"/>
    <col min="5386" max="5636" width="9.140625" style="745"/>
    <col min="5637" max="5637" width="57.42578125" style="745" customWidth="1"/>
    <col min="5638" max="5640" width="9.140625" style="745"/>
    <col min="5641" max="5641" width="11.85546875" style="745" customWidth="1"/>
    <col min="5642" max="5892" width="9.140625" style="745"/>
    <col min="5893" max="5893" width="57.42578125" style="745" customWidth="1"/>
    <col min="5894" max="5896" width="9.140625" style="745"/>
    <col min="5897" max="5897" width="11.85546875" style="745" customWidth="1"/>
    <col min="5898" max="6148" width="9.140625" style="745"/>
    <col min="6149" max="6149" width="57.42578125" style="745" customWidth="1"/>
    <col min="6150" max="6152" width="9.140625" style="745"/>
    <col min="6153" max="6153" width="11.85546875" style="745" customWidth="1"/>
    <col min="6154" max="6404" width="9.140625" style="745"/>
    <col min="6405" max="6405" width="57.42578125" style="745" customWidth="1"/>
    <col min="6406" max="6408" width="9.140625" style="745"/>
    <col min="6409" max="6409" width="11.85546875" style="745" customWidth="1"/>
    <col min="6410" max="6660" width="9.140625" style="745"/>
    <col min="6661" max="6661" width="57.42578125" style="745" customWidth="1"/>
    <col min="6662" max="6664" width="9.140625" style="745"/>
    <col min="6665" max="6665" width="11.85546875" style="745" customWidth="1"/>
    <col min="6666" max="6916" width="9.140625" style="745"/>
    <col min="6917" max="6917" width="57.42578125" style="745" customWidth="1"/>
    <col min="6918" max="6920" width="9.140625" style="745"/>
    <col min="6921" max="6921" width="11.85546875" style="745" customWidth="1"/>
    <col min="6922" max="7172" width="9.140625" style="745"/>
    <col min="7173" max="7173" width="57.42578125" style="745" customWidth="1"/>
    <col min="7174" max="7176" width="9.140625" style="745"/>
    <col min="7177" max="7177" width="11.85546875" style="745" customWidth="1"/>
    <col min="7178" max="7428" width="9.140625" style="745"/>
    <col min="7429" max="7429" width="57.42578125" style="745" customWidth="1"/>
    <col min="7430" max="7432" width="9.140625" style="745"/>
    <col min="7433" max="7433" width="11.85546875" style="745" customWidth="1"/>
    <col min="7434" max="7684" width="9.140625" style="745"/>
    <col min="7685" max="7685" width="57.42578125" style="745" customWidth="1"/>
    <col min="7686" max="7688" width="9.140625" style="745"/>
    <col min="7689" max="7689" width="11.85546875" style="745" customWidth="1"/>
    <col min="7690" max="7940" width="9.140625" style="745"/>
    <col min="7941" max="7941" width="57.42578125" style="745" customWidth="1"/>
    <col min="7942" max="7944" width="9.140625" style="745"/>
    <col min="7945" max="7945" width="11.85546875" style="745" customWidth="1"/>
    <col min="7946" max="8196" width="9.140625" style="745"/>
    <col min="8197" max="8197" width="57.42578125" style="745" customWidth="1"/>
    <col min="8198" max="8200" width="9.140625" style="745"/>
    <col min="8201" max="8201" width="11.85546875" style="745" customWidth="1"/>
    <col min="8202" max="8452" width="9.140625" style="745"/>
    <col min="8453" max="8453" width="57.42578125" style="745" customWidth="1"/>
    <col min="8454" max="8456" width="9.140625" style="745"/>
    <col min="8457" max="8457" width="11.85546875" style="745" customWidth="1"/>
    <col min="8458" max="8708" width="9.140625" style="745"/>
    <col min="8709" max="8709" width="57.42578125" style="745" customWidth="1"/>
    <col min="8710" max="8712" width="9.140625" style="745"/>
    <col min="8713" max="8713" width="11.85546875" style="745" customWidth="1"/>
    <col min="8714" max="8964" width="9.140625" style="745"/>
    <col min="8965" max="8965" width="57.42578125" style="745" customWidth="1"/>
    <col min="8966" max="8968" width="9.140625" style="745"/>
    <col min="8969" max="8969" width="11.85546875" style="745" customWidth="1"/>
    <col min="8970" max="9220" width="9.140625" style="745"/>
    <col min="9221" max="9221" width="57.42578125" style="745" customWidth="1"/>
    <col min="9222" max="9224" width="9.140625" style="745"/>
    <col min="9225" max="9225" width="11.85546875" style="745" customWidth="1"/>
    <col min="9226" max="9476" width="9.140625" style="745"/>
    <col min="9477" max="9477" width="57.42578125" style="745" customWidth="1"/>
    <col min="9478" max="9480" width="9.140625" style="745"/>
    <col min="9481" max="9481" width="11.85546875" style="745" customWidth="1"/>
    <col min="9482" max="9732" width="9.140625" style="745"/>
    <col min="9733" max="9733" width="57.42578125" style="745" customWidth="1"/>
    <col min="9734" max="9736" width="9.140625" style="745"/>
    <col min="9737" max="9737" width="11.85546875" style="745" customWidth="1"/>
    <col min="9738" max="9988" width="9.140625" style="745"/>
    <col min="9989" max="9989" width="57.42578125" style="745" customWidth="1"/>
    <col min="9990" max="9992" width="9.140625" style="745"/>
    <col min="9993" max="9993" width="11.85546875" style="745" customWidth="1"/>
    <col min="9994" max="10244" width="9.140625" style="745"/>
    <col min="10245" max="10245" width="57.42578125" style="745" customWidth="1"/>
    <col min="10246" max="10248" width="9.140625" style="745"/>
    <col min="10249" max="10249" width="11.85546875" style="745" customWidth="1"/>
    <col min="10250" max="10500" width="9.140625" style="745"/>
    <col min="10501" max="10501" width="57.42578125" style="745" customWidth="1"/>
    <col min="10502" max="10504" width="9.140625" style="745"/>
    <col min="10505" max="10505" width="11.85546875" style="745" customWidth="1"/>
    <col min="10506" max="10756" width="9.140625" style="745"/>
    <col min="10757" max="10757" width="57.42578125" style="745" customWidth="1"/>
    <col min="10758" max="10760" width="9.140625" style="745"/>
    <col min="10761" max="10761" width="11.85546875" style="745" customWidth="1"/>
    <col min="10762" max="11012" width="9.140625" style="745"/>
    <col min="11013" max="11013" width="57.42578125" style="745" customWidth="1"/>
    <col min="11014" max="11016" width="9.140625" style="745"/>
    <col min="11017" max="11017" width="11.85546875" style="745" customWidth="1"/>
    <col min="11018" max="11268" width="9.140625" style="745"/>
    <col min="11269" max="11269" width="57.42578125" style="745" customWidth="1"/>
    <col min="11270" max="11272" width="9.140625" style="745"/>
    <col min="11273" max="11273" width="11.85546875" style="745" customWidth="1"/>
    <col min="11274" max="11524" width="9.140625" style="745"/>
    <col min="11525" max="11525" width="57.42578125" style="745" customWidth="1"/>
    <col min="11526" max="11528" width="9.140625" style="745"/>
    <col min="11529" max="11529" width="11.85546875" style="745" customWidth="1"/>
    <col min="11530" max="11780" width="9.140625" style="745"/>
    <col min="11781" max="11781" width="57.42578125" style="745" customWidth="1"/>
    <col min="11782" max="11784" width="9.140625" style="745"/>
    <col min="11785" max="11785" width="11.85546875" style="745" customWidth="1"/>
    <col min="11786" max="12036" width="9.140625" style="745"/>
    <col min="12037" max="12037" width="57.42578125" style="745" customWidth="1"/>
    <col min="12038" max="12040" width="9.140625" style="745"/>
    <col min="12041" max="12041" width="11.85546875" style="745" customWidth="1"/>
    <col min="12042" max="12292" width="9.140625" style="745"/>
    <col min="12293" max="12293" width="57.42578125" style="745" customWidth="1"/>
    <col min="12294" max="12296" width="9.140625" style="745"/>
    <col min="12297" max="12297" width="11.85546875" style="745" customWidth="1"/>
    <col min="12298" max="12548" width="9.140625" style="745"/>
    <col min="12549" max="12549" width="57.42578125" style="745" customWidth="1"/>
    <col min="12550" max="12552" width="9.140625" style="745"/>
    <col min="12553" max="12553" width="11.85546875" style="745" customWidth="1"/>
    <col min="12554" max="12804" width="9.140625" style="745"/>
    <col min="12805" max="12805" width="57.42578125" style="745" customWidth="1"/>
    <col min="12806" max="12808" width="9.140625" style="745"/>
    <col min="12809" max="12809" width="11.85546875" style="745" customWidth="1"/>
    <col min="12810" max="13060" width="9.140625" style="745"/>
    <col min="13061" max="13061" width="57.42578125" style="745" customWidth="1"/>
    <col min="13062" max="13064" width="9.140625" style="745"/>
    <col min="13065" max="13065" width="11.85546875" style="745" customWidth="1"/>
    <col min="13066" max="13316" width="9.140625" style="745"/>
    <col min="13317" max="13317" width="57.42578125" style="745" customWidth="1"/>
    <col min="13318" max="13320" width="9.140625" style="745"/>
    <col min="13321" max="13321" width="11.85546875" style="745" customWidth="1"/>
    <col min="13322" max="13572" width="9.140625" style="745"/>
    <col min="13573" max="13573" width="57.42578125" style="745" customWidth="1"/>
    <col min="13574" max="13576" width="9.140625" style="745"/>
    <col min="13577" max="13577" width="11.85546875" style="745" customWidth="1"/>
    <col min="13578" max="13828" width="9.140625" style="745"/>
    <col min="13829" max="13829" width="57.42578125" style="745" customWidth="1"/>
    <col min="13830" max="13832" width="9.140625" style="745"/>
    <col min="13833" max="13833" width="11.85546875" style="745" customWidth="1"/>
    <col min="13834" max="14084" width="9.140625" style="745"/>
    <col min="14085" max="14085" width="57.42578125" style="745" customWidth="1"/>
    <col min="14086" max="14088" width="9.140625" style="745"/>
    <col min="14089" max="14089" width="11.85546875" style="745" customWidth="1"/>
    <col min="14090" max="14340" width="9.140625" style="745"/>
    <col min="14341" max="14341" width="57.42578125" style="745" customWidth="1"/>
    <col min="14342" max="14344" width="9.140625" style="745"/>
    <col min="14345" max="14345" width="11.85546875" style="745" customWidth="1"/>
    <col min="14346" max="14596" width="9.140625" style="745"/>
    <col min="14597" max="14597" width="57.42578125" style="745" customWidth="1"/>
    <col min="14598" max="14600" width="9.140625" style="745"/>
    <col min="14601" max="14601" width="11.85546875" style="745" customWidth="1"/>
    <col min="14602" max="14852" width="9.140625" style="745"/>
    <col min="14853" max="14853" width="57.42578125" style="745" customWidth="1"/>
    <col min="14854" max="14856" width="9.140625" style="745"/>
    <col min="14857" max="14857" width="11.85546875" style="745" customWidth="1"/>
    <col min="14858" max="15108" width="9.140625" style="745"/>
    <col min="15109" max="15109" width="57.42578125" style="745" customWidth="1"/>
    <col min="15110" max="15112" width="9.140625" style="745"/>
    <col min="15113" max="15113" width="11.85546875" style="745" customWidth="1"/>
    <col min="15114" max="15364" width="9.140625" style="745"/>
    <col min="15365" max="15365" width="57.42578125" style="745" customWidth="1"/>
    <col min="15366" max="15368" width="9.140625" style="745"/>
    <col min="15369" max="15369" width="11.85546875" style="745" customWidth="1"/>
    <col min="15370" max="15620" width="9.140625" style="745"/>
    <col min="15621" max="15621" width="57.42578125" style="745" customWidth="1"/>
    <col min="15622" max="15624" width="9.140625" style="745"/>
    <col min="15625" max="15625" width="11.85546875" style="745" customWidth="1"/>
    <col min="15626" max="15876" width="9.140625" style="745"/>
    <col min="15877" max="15877" width="57.42578125" style="745" customWidth="1"/>
    <col min="15878" max="15880" width="9.140625" style="745"/>
    <col min="15881" max="15881" width="11.85546875" style="745" customWidth="1"/>
    <col min="15882" max="16132" width="9.140625" style="745"/>
    <col min="16133" max="16133" width="57.42578125" style="745" customWidth="1"/>
    <col min="16134" max="16136" width="9.140625" style="745"/>
    <col min="16137" max="16137" width="11.85546875" style="745" customWidth="1"/>
    <col min="16138" max="16384" width="9.140625" style="745"/>
  </cols>
  <sheetData>
    <row r="1" spans="1:17" ht="18" customHeight="1" x14ac:dyDescent="0.2">
      <c r="A1" s="878" t="s">
        <v>756</v>
      </c>
      <c r="B1" s="874"/>
      <c r="C1" s="874"/>
      <c r="D1" s="874"/>
      <c r="E1" s="874"/>
      <c r="F1" s="874"/>
      <c r="G1" s="874"/>
      <c r="H1" s="874"/>
      <c r="I1" s="874"/>
      <c r="J1" s="874"/>
      <c r="K1" s="874"/>
      <c r="L1" s="874"/>
      <c r="M1" s="803"/>
      <c r="N1" s="803"/>
    </row>
    <row r="2" spans="1:17" ht="18" customHeight="1" x14ac:dyDescent="0.2">
      <c r="A2" s="878" t="s">
        <v>762</v>
      </c>
      <c r="B2" s="878"/>
      <c r="C2" s="878"/>
      <c r="D2" s="878"/>
      <c r="E2" s="878"/>
      <c r="F2" s="878"/>
      <c r="G2" s="878"/>
      <c r="H2" s="878"/>
      <c r="I2" s="878"/>
      <c r="J2" s="878"/>
      <c r="K2" s="878"/>
      <c r="L2" s="878"/>
      <c r="M2" s="803"/>
      <c r="N2" s="803"/>
    </row>
    <row r="3" spans="1:17" s="770" customFormat="1" x14ac:dyDescent="0.2">
      <c r="A3" s="796"/>
      <c r="B3" s="796"/>
      <c r="C3" s="796"/>
      <c r="D3" s="796"/>
      <c r="E3" s="796"/>
      <c r="F3" s="796"/>
      <c r="G3" s="796"/>
      <c r="H3" s="796"/>
      <c r="I3" s="796"/>
      <c r="J3" s="796"/>
    </row>
    <row r="4" spans="1:17" ht="24" x14ac:dyDescent="0.2">
      <c r="A4" s="800"/>
      <c r="B4" s="800"/>
      <c r="C4" s="800"/>
      <c r="D4" s="798"/>
      <c r="E4" s="798"/>
      <c r="F4" s="798"/>
      <c r="G4" s="798"/>
      <c r="H4" s="798"/>
      <c r="I4" s="798" t="s">
        <v>763</v>
      </c>
      <c r="J4" s="795" t="s">
        <v>754</v>
      </c>
      <c r="K4" s="800"/>
      <c r="L4" s="800"/>
    </row>
    <row r="5" spans="1:17" x14ac:dyDescent="0.2">
      <c r="A5" s="746" t="s">
        <v>385</v>
      </c>
      <c r="B5" s="747" t="s">
        <v>594</v>
      </c>
      <c r="C5" s="748" t="s">
        <v>0</v>
      </c>
      <c r="D5" s="749"/>
      <c r="E5" s="749"/>
      <c r="F5" s="749"/>
      <c r="G5" s="749"/>
      <c r="H5" s="749"/>
      <c r="I5" s="749"/>
      <c r="J5" s="801">
        <v>1.05</v>
      </c>
      <c r="K5" s="750" t="s">
        <v>705</v>
      </c>
      <c r="L5" s="751" t="s">
        <v>706</v>
      </c>
    </row>
    <row r="6" spans="1:17" ht="24" x14ac:dyDescent="0.2">
      <c r="A6" s="752">
        <v>6.01</v>
      </c>
      <c r="B6" s="753" t="s">
        <v>595</v>
      </c>
      <c r="C6" s="754"/>
      <c r="D6" s="755"/>
      <c r="E6" s="755"/>
      <c r="F6" s="755"/>
      <c r="G6" s="755"/>
      <c r="H6" s="755"/>
      <c r="I6" s="755"/>
      <c r="J6" s="755"/>
      <c r="K6" s="756"/>
      <c r="L6" s="756"/>
    </row>
    <row r="7" spans="1:17" x14ac:dyDescent="0.2">
      <c r="A7" s="752"/>
      <c r="B7" s="757" t="s">
        <v>707</v>
      </c>
      <c r="C7" s="754"/>
      <c r="D7" s="755"/>
      <c r="E7" s="755"/>
      <c r="F7" s="755"/>
      <c r="G7" s="755"/>
      <c r="H7" s="755"/>
      <c r="I7" s="755"/>
      <c r="J7" s="755"/>
      <c r="K7" s="756"/>
      <c r="L7" s="756"/>
    </row>
    <row r="8" spans="1:17" x14ac:dyDescent="0.2">
      <c r="A8" s="758"/>
      <c r="B8" s="753" t="s">
        <v>596</v>
      </c>
      <c r="C8" s="754" t="s">
        <v>597</v>
      </c>
      <c r="D8" s="759"/>
      <c r="E8" s="759"/>
      <c r="F8" s="759"/>
      <c r="G8" s="759"/>
      <c r="H8" s="759"/>
      <c r="I8" s="759">
        <f>[7]Sheet1!$D6</f>
        <v>2718.6770000000001</v>
      </c>
      <c r="J8" s="759">
        <f>SUM(I8)</f>
        <v>2718.6770000000001</v>
      </c>
      <c r="K8" s="756"/>
      <c r="L8" s="756">
        <f>J8*K8</f>
        <v>0</v>
      </c>
      <c r="O8" s="759">
        <v>9655.2913177732098</v>
      </c>
      <c r="P8" s="759">
        <v>631.94499999999994</v>
      </c>
      <c r="Q8" s="772">
        <f>+O8+P8</f>
        <v>10287.23631777321</v>
      </c>
    </row>
    <row r="9" spans="1:17" x14ac:dyDescent="0.2">
      <c r="A9" s="758"/>
      <c r="B9" s="753" t="s">
        <v>598</v>
      </c>
      <c r="C9" s="754" t="s">
        <v>597</v>
      </c>
      <c r="D9" s="759"/>
      <c r="E9" s="759"/>
      <c r="F9" s="759"/>
      <c r="G9" s="759"/>
      <c r="H9" s="759"/>
      <c r="I9" s="759">
        <f>[7]Sheet1!$D7</f>
        <v>0</v>
      </c>
      <c r="J9" s="759">
        <f t="shared" ref="J9:J72" si="0">SUM(I9)</f>
        <v>0</v>
      </c>
      <c r="K9" s="759"/>
      <c r="L9" s="756">
        <f>J9*K9</f>
        <v>0</v>
      </c>
      <c r="O9" s="759">
        <v>1809.0274324810039</v>
      </c>
      <c r="P9" s="759">
        <v>0</v>
      </c>
      <c r="Q9" s="772">
        <f t="shared" ref="Q9:Q72" si="1">+O9+P9</f>
        <v>1809.0274324810039</v>
      </c>
    </row>
    <row r="10" spans="1:17" x14ac:dyDescent="0.2">
      <c r="A10" s="758"/>
      <c r="B10" s="753" t="s">
        <v>599</v>
      </c>
      <c r="C10" s="754" t="s">
        <v>597</v>
      </c>
      <c r="D10" s="759"/>
      <c r="E10" s="759"/>
      <c r="F10" s="759"/>
      <c r="G10" s="759"/>
      <c r="H10" s="759"/>
      <c r="I10" s="759">
        <f>[7]Sheet1!$D8</f>
        <v>0</v>
      </c>
      <c r="J10" s="759">
        <f t="shared" si="0"/>
        <v>0</v>
      </c>
      <c r="K10" s="759"/>
      <c r="L10" s="756"/>
      <c r="O10" s="759"/>
      <c r="P10" s="759">
        <v>0</v>
      </c>
      <c r="Q10" s="772">
        <f t="shared" si="1"/>
        <v>0</v>
      </c>
    </row>
    <row r="11" spans="1:17" x14ac:dyDescent="0.2">
      <c r="A11" s="758"/>
      <c r="B11" s="757" t="s">
        <v>708</v>
      </c>
      <c r="C11" s="754"/>
      <c r="D11" s="759"/>
      <c r="E11" s="759"/>
      <c r="F11" s="759"/>
      <c r="G11" s="759"/>
      <c r="H11" s="759"/>
      <c r="I11" s="759">
        <f>[7]Sheet1!$D9</f>
        <v>0</v>
      </c>
      <c r="J11" s="759">
        <f>SUM(I11)</f>
        <v>0</v>
      </c>
      <c r="K11" s="759"/>
      <c r="L11" s="756"/>
      <c r="O11" s="759"/>
      <c r="P11" s="759">
        <v>0</v>
      </c>
      <c r="Q11" s="772">
        <f t="shared" si="1"/>
        <v>0</v>
      </c>
    </row>
    <row r="12" spans="1:17" x14ac:dyDescent="0.2">
      <c r="A12" s="758"/>
      <c r="B12" s="753" t="s">
        <v>596</v>
      </c>
      <c r="C12" s="754" t="s">
        <v>597</v>
      </c>
      <c r="D12" s="759"/>
      <c r="E12" s="759"/>
      <c r="F12" s="759"/>
      <c r="G12" s="759"/>
      <c r="H12" s="759"/>
      <c r="I12" s="759">
        <f>[7]Sheet1!$D10</f>
        <v>0</v>
      </c>
      <c r="J12" s="759">
        <f t="shared" si="0"/>
        <v>0</v>
      </c>
      <c r="K12" s="759"/>
      <c r="L12" s="756">
        <f>J12*K12</f>
        <v>0</v>
      </c>
      <c r="O12" s="759">
        <v>1380.9926822267907</v>
      </c>
      <c r="P12" s="759">
        <v>0</v>
      </c>
      <c r="Q12" s="772">
        <f t="shared" si="1"/>
        <v>1380.9926822267907</v>
      </c>
    </row>
    <row r="13" spans="1:17" x14ac:dyDescent="0.2">
      <c r="A13" s="758"/>
      <c r="B13" s="753" t="s">
        <v>598</v>
      </c>
      <c r="C13" s="754" t="s">
        <v>597</v>
      </c>
      <c r="D13" s="759"/>
      <c r="E13" s="759"/>
      <c r="F13" s="759"/>
      <c r="G13" s="759"/>
      <c r="H13" s="759"/>
      <c r="I13" s="759">
        <f>[7]Sheet1!$D11</f>
        <v>0</v>
      </c>
      <c r="J13" s="759">
        <f t="shared" si="0"/>
        <v>0</v>
      </c>
      <c r="K13" s="759"/>
      <c r="L13" s="756">
        <f>J13*K13</f>
        <v>0</v>
      </c>
      <c r="O13" s="759">
        <v>441.09256751899625</v>
      </c>
      <c r="P13" s="759">
        <v>0</v>
      </c>
      <c r="Q13" s="772">
        <f t="shared" si="1"/>
        <v>441.09256751899625</v>
      </c>
    </row>
    <row r="14" spans="1:17" x14ac:dyDescent="0.2">
      <c r="A14" s="758"/>
      <c r="B14" s="753" t="s">
        <v>599</v>
      </c>
      <c r="C14" s="754" t="s">
        <v>597</v>
      </c>
      <c r="D14" s="759"/>
      <c r="E14" s="759"/>
      <c r="F14" s="759"/>
      <c r="G14" s="759"/>
      <c r="H14" s="759"/>
      <c r="I14" s="759">
        <f>[7]Sheet1!$D12</f>
        <v>0</v>
      </c>
      <c r="J14" s="759">
        <f t="shared" si="0"/>
        <v>0</v>
      </c>
      <c r="K14" s="759"/>
      <c r="L14" s="756"/>
      <c r="O14" s="759"/>
      <c r="P14" s="759">
        <v>0</v>
      </c>
      <c r="Q14" s="772">
        <f t="shared" si="1"/>
        <v>0</v>
      </c>
    </row>
    <row r="15" spans="1:17" ht="24" hidden="1" x14ac:dyDescent="0.2">
      <c r="A15" s="752">
        <v>6.02</v>
      </c>
      <c r="B15" s="760" t="s">
        <v>600</v>
      </c>
      <c r="C15" s="761" t="s">
        <v>345</v>
      </c>
      <c r="D15" s="759"/>
      <c r="E15" s="759"/>
      <c r="F15" s="759"/>
      <c r="G15" s="759"/>
      <c r="H15" s="759"/>
      <c r="I15" s="759">
        <f>[7]Sheet1!$D13</f>
        <v>0</v>
      </c>
      <c r="J15" s="759">
        <f t="shared" si="0"/>
        <v>0</v>
      </c>
      <c r="K15" s="759"/>
      <c r="L15" s="762"/>
      <c r="O15" s="759"/>
      <c r="P15" s="759">
        <v>0</v>
      </c>
      <c r="Q15" s="772">
        <f t="shared" si="1"/>
        <v>0</v>
      </c>
    </row>
    <row r="16" spans="1:17" ht="36" hidden="1" x14ac:dyDescent="0.2">
      <c r="A16" s="752">
        <v>6.03</v>
      </c>
      <c r="B16" s="753" t="s">
        <v>601</v>
      </c>
      <c r="C16" s="761" t="s">
        <v>345</v>
      </c>
      <c r="D16" s="759"/>
      <c r="E16" s="759"/>
      <c r="F16" s="759"/>
      <c r="G16" s="759"/>
      <c r="H16" s="759"/>
      <c r="I16" s="759">
        <f>[7]Sheet1!$D14</f>
        <v>0</v>
      </c>
      <c r="J16" s="759">
        <f t="shared" si="0"/>
        <v>0</v>
      </c>
      <c r="K16" s="759"/>
      <c r="L16" s="762"/>
      <c r="O16" s="759"/>
      <c r="P16" s="759">
        <v>0</v>
      </c>
      <c r="Q16" s="772">
        <f t="shared" si="1"/>
        <v>0</v>
      </c>
    </row>
    <row r="17" spans="1:17" ht="24" hidden="1" x14ac:dyDescent="0.2">
      <c r="A17" s="752">
        <v>6.04</v>
      </c>
      <c r="B17" s="753" t="s">
        <v>602</v>
      </c>
      <c r="C17" s="763" t="s">
        <v>603</v>
      </c>
      <c r="D17" s="759"/>
      <c r="E17" s="759"/>
      <c r="F17" s="759"/>
      <c r="G17" s="759"/>
      <c r="H17" s="759"/>
      <c r="I17" s="759">
        <f>[7]Sheet1!$D15</f>
        <v>0</v>
      </c>
      <c r="J17" s="759">
        <f t="shared" si="0"/>
        <v>0</v>
      </c>
      <c r="K17" s="759"/>
      <c r="L17" s="762"/>
      <c r="O17" s="759"/>
      <c r="P17" s="759">
        <v>0</v>
      </c>
      <c r="Q17" s="772">
        <f t="shared" si="1"/>
        <v>0</v>
      </c>
    </row>
    <row r="18" spans="1:17" ht="36" hidden="1" x14ac:dyDescent="0.2">
      <c r="A18" s="752">
        <v>6.05</v>
      </c>
      <c r="B18" s="753" t="s">
        <v>604</v>
      </c>
      <c r="C18" s="763" t="s">
        <v>58</v>
      </c>
      <c r="D18" s="759"/>
      <c r="E18" s="759"/>
      <c r="F18" s="759"/>
      <c r="G18" s="759"/>
      <c r="H18" s="759"/>
      <c r="I18" s="759">
        <f>[7]Sheet1!$D16</f>
        <v>0</v>
      </c>
      <c r="J18" s="759">
        <f t="shared" si="0"/>
        <v>0</v>
      </c>
      <c r="K18" s="759"/>
      <c r="L18" s="756">
        <f>J18*K18</f>
        <v>0</v>
      </c>
      <c r="O18" s="759">
        <v>1400</v>
      </c>
      <c r="P18" s="759">
        <v>0</v>
      </c>
      <c r="Q18" s="772">
        <f t="shared" si="1"/>
        <v>1400</v>
      </c>
    </row>
    <row r="19" spans="1:17" ht="24" hidden="1" x14ac:dyDescent="0.2">
      <c r="A19" s="752">
        <v>6.06</v>
      </c>
      <c r="B19" s="753" t="s">
        <v>605</v>
      </c>
      <c r="C19" s="763" t="s">
        <v>58</v>
      </c>
      <c r="D19" s="759"/>
      <c r="E19" s="759"/>
      <c r="F19" s="759"/>
      <c r="G19" s="759"/>
      <c r="H19" s="759"/>
      <c r="I19" s="759">
        <f>[7]Sheet1!$D17</f>
        <v>0</v>
      </c>
      <c r="J19" s="759">
        <f t="shared" si="0"/>
        <v>0</v>
      </c>
      <c r="K19" s="759"/>
      <c r="L19" s="762"/>
      <c r="O19" s="759"/>
      <c r="P19" s="759">
        <v>0</v>
      </c>
      <c r="Q19" s="772">
        <f t="shared" si="1"/>
        <v>0</v>
      </c>
    </row>
    <row r="20" spans="1:17" ht="24" hidden="1" x14ac:dyDescent="0.2">
      <c r="A20" s="752">
        <v>6.07</v>
      </c>
      <c r="B20" s="753" t="s">
        <v>606</v>
      </c>
      <c r="C20" s="763" t="s">
        <v>607</v>
      </c>
      <c r="D20" s="759"/>
      <c r="E20" s="759"/>
      <c r="F20" s="759"/>
      <c r="G20" s="759"/>
      <c r="H20" s="759"/>
      <c r="I20" s="759">
        <f>[7]Sheet1!$D18</f>
        <v>0</v>
      </c>
      <c r="J20" s="759">
        <f t="shared" si="0"/>
        <v>0</v>
      </c>
      <c r="K20" s="759"/>
      <c r="L20" s="762"/>
      <c r="O20" s="759"/>
      <c r="P20" s="759">
        <v>0</v>
      </c>
      <c r="Q20" s="772">
        <f t="shared" si="1"/>
        <v>0</v>
      </c>
    </row>
    <row r="21" spans="1:17" ht="48" x14ac:dyDescent="0.2">
      <c r="A21" s="752">
        <v>6.08</v>
      </c>
      <c r="B21" s="753" t="s">
        <v>608</v>
      </c>
      <c r="C21" s="754" t="s">
        <v>609</v>
      </c>
      <c r="D21" s="759"/>
      <c r="E21" s="759"/>
      <c r="F21" s="759"/>
      <c r="G21" s="759"/>
      <c r="H21" s="759"/>
      <c r="I21" s="759">
        <f>[7]Sheet1!$D19</f>
        <v>4599.9769999999999</v>
      </c>
      <c r="J21" s="759">
        <f t="shared" si="0"/>
        <v>4599.9769999999999</v>
      </c>
      <c r="K21" s="759"/>
      <c r="L21" s="756">
        <f>J21*K21</f>
        <v>0</v>
      </c>
      <c r="O21" s="759">
        <v>11977.047</v>
      </c>
      <c r="P21" s="759">
        <v>150.23699999999999</v>
      </c>
      <c r="Q21" s="772">
        <f t="shared" si="1"/>
        <v>12127.284</v>
      </c>
    </row>
    <row r="22" spans="1:17" ht="48" x14ac:dyDescent="0.2">
      <c r="A22" s="752">
        <v>6.09</v>
      </c>
      <c r="B22" s="753" t="s">
        <v>610</v>
      </c>
      <c r="C22" s="754" t="s">
        <v>609</v>
      </c>
      <c r="D22" s="759"/>
      <c r="E22" s="759"/>
      <c r="F22" s="759"/>
      <c r="G22" s="759"/>
      <c r="H22" s="759"/>
      <c r="I22" s="759">
        <f>[7]Sheet1!$D20</f>
        <v>652.59399999999994</v>
      </c>
      <c r="J22" s="759">
        <f t="shared" si="0"/>
        <v>652.59399999999994</v>
      </c>
      <c r="K22" s="759"/>
      <c r="L22" s="756">
        <f>J22*K22</f>
        <v>0</v>
      </c>
      <c r="O22" s="759">
        <v>2637.1649999999995</v>
      </c>
      <c r="P22" s="759">
        <v>71.277999999999992</v>
      </c>
      <c r="Q22" s="772">
        <f t="shared" si="1"/>
        <v>2708.4429999999993</v>
      </c>
    </row>
    <row r="23" spans="1:17" ht="48" x14ac:dyDescent="0.2">
      <c r="A23" s="764">
        <v>6.1</v>
      </c>
      <c r="B23" s="753" t="s">
        <v>709</v>
      </c>
      <c r="C23" s="754" t="s">
        <v>597</v>
      </c>
      <c r="D23" s="759"/>
      <c r="E23" s="759"/>
      <c r="F23" s="759"/>
      <c r="G23" s="759"/>
      <c r="H23" s="759"/>
      <c r="I23" s="759">
        <f>[7]Sheet1!$D21</f>
        <v>141.315</v>
      </c>
      <c r="J23" s="759">
        <f t="shared" si="0"/>
        <v>141.315</v>
      </c>
      <c r="K23" s="759"/>
      <c r="L23" s="756">
        <f>J23*K23</f>
        <v>0</v>
      </c>
      <c r="O23" s="759">
        <v>770.74399999999991</v>
      </c>
      <c r="P23" s="759">
        <v>30.387</v>
      </c>
      <c r="Q23" s="772">
        <f t="shared" si="1"/>
        <v>801.13099999999986</v>
      </c>
    </row>
    <row r="24" spans="1:17" ht="60" x14ac:dyDescent="0.2">
      <c r="A24" s="764">
        <v>6.11</v>
      </c>
      <c r="B24" s="753" t="s">
        <v>611</v>
      </c>
      <c r="C24" s="754"/>
      <c r="D24" s="759"/>
      <c r="E24" s="759"/>
      <c r="F24" s="759"/>
      <c r="G24" s="759"/>
      <c r="H24" s="759"/>
      <c r="I24" s="759">
        <f>[7]Sheet1!$D22</f>
        <v>0</v>
      </c>
      <c r="J24" s="759">
        <f t="shared" si="0"/>
        <v>0</v>
      </c>
      <c r="K24" s="759"/>
      <c r="L24" s="756"/>
      <c r="O24" s="759"/>
      <c r="P24" s="759">
        <v>0</v>
      </c>
      <c r="Q24" s="772">
        <f t="shared" si="1"/>
        <v>0</v>
      </c>
    </row>
    <row r="25" spans="1:17" x14ac:dyDescent="0.2">
      <c r="A25" s="752"/>
      <c r="B25" s="753" t="s">
        <v>764</v>
      </c>
      <c r="C25" s="754" t="s">
        <v>612</v>
      </c>
      <c r="D25" s="759"/>
      <c r="E25" s="759"/>
      <c r="F25" s="759"/>
      <c r="G25" s="759"/>
      <c r="H25" s="759"/>
      <c r="I25" s="759">
        <f>[7]Sheet1!$D23</f>
        <v>0</v>
      </c>
      <c r="J25" s="759">
        <f t="shared" si="0"/>
        <v>0</v>
      </c>
      <c r="K25" s="759"/>
      <c r="L25" s="756">
        <f>J25*K25</f>
        <v>0</v>
      </c>
      <c r="O25" s="759">
        <v>799.99932426890791</v>
      </c>
      <c r="P25" s="759">
        <v>0</v>
      </c>
      <c r="Q25" s="772">
        <f t="shared" si="1"/>
        <v>799.99932426890791</v>
      </c>
    </row>
    <row r="26" spans="1:17" ht="24" x14ac:dyDescent="0.2">
      <c r="A26" s="752"/>
      <c r="B26" s="753" t="s">
        <v>765</v>
      </c>
      <c r="C26" s="754" t="s">
        <v>597</v>
      </c>
      <c r="D26" s="759"/>
      <c r="E26" s="759"/>
      <c r="F26" s="759"/>
      <c r="G26" s="759"/>
      <c r="H26" s="759"/>
      <c r="I26" s="759">
        <f>[7]Sheet1!$D24</f>
        <v>0</v>
      </c>
      <c r="J26" s="759">
        <f t="shared" si="0"/>
        <v>0</v>
      </c>
      <c r="K26" s="759"/>
      <c r="L26" s="756"/>
      <c r="O26" s="759"/>
      <c r="P26" s="759">
        <v>0</v>
      </c>
      <c r="Q26" s="772">
        <f t="shared" si="1"/>
        <v>0</v>
      </c>
    </row>
    <row r="27" spans="1:17" ht="24" x14ac:dyDescent="0.2">
      <c r="A27" s="752"/>
      <c r="B27" s="753" t="s">
        <v>613</v>
      </c>
      <c r="C27" s="754"/>
      <c r="D27" s="759"/>
      <c r="E27" s="759"/>
      <c r="F27" s="759"/>
      <c r="G27" s="759"/>
      <c r="H27" s="759"/>
      <c r="I27" s="759">
        <f>[7]Sheet1!$D25</f>
        <v>0</v>
      </c>
      <c r="J27" s="759">
        <f t="shared" si="0"/>
        <v>0</v>
      </c>
      <c r="K27" s="759"/>
      <c r="L27" s="756"/>
      <c r="O27" s="759"/>
      <c r="P27" s="759">
        <v>0</v>
      </c>
      <c r="Q27" s="772">
        <f t="shared" si="1"/>
        <v>0</v>
      </c>
    </row>
    <row r="28" spans="1:17" x14ac:dyDescent="0.2">
      <c r="A28" s="752"/>
      <c r="B28" s="765" t="s">
        <v>614</v>
      </c>
      <c r="C28" s="754" t="s">
        <v>208</v>
      </c>
      <c r="D28" s="759"/>
      <c r="E28" s="759"/>
      <c r="F28" s="759"/>
      <c r="G28" s="759"/>
      <c r="H28" s="759"/>
      <c r="I28" s="759">
        <f>[7]Sheet1!$D26</f>
        <v>0</v>
      </c>
      <c r="J28" s="759">
        <f t="shared" si="0"/>
        <v>0</v>
      </c>
      <c r="K28" s="759"/>
      <c r="L28" s="756">
        <f>J28*K28</f>
        <v>0</v>
      </c>
      <c r="O28" s="759">
        <v>2</v>
      </c>
      <c r="P28" s="759">
        <v>0</v>
      </c>
      <c r="Q28" s="772">
        <f t="shared" si="1"/>
        <v>2</v>
      </c>
    </row>
    <row r="29" spans="1:17" x14ac:dyDescent="0.2">
      <c r="A29" s="752"/>
      <c r="B29" s="765" t="s">
        <v>615</v>
      </c>
      <c r="C29" s="754" t="s">
        <v>208</v>
      </c>
      <c r="D29" s="759"/>
      <c r="E29" s="759"/>
      <c r="F29" s="759"/>
      <c r="G29" s="759"/>
      <c r="H29" s="759"/>
      <c r="I29" s="759">
        <f>[7]Sheet1!$D27</f>
        <v>0</v>
      </c>
      <c r="J29" s="759">
        <f>SUM(I29)</f>
        <v>0</v>
      </c>
      <c r="K29" s="759"/>
      <c r="L29" s="756">
        <f>J29*K29</f>
        <v>0</v>
      </c>
      <c r="O29" s="759">
        <v>2</v>
      </c>
      <c r="P29" s="759">
        <v>0</v>
      </c>
      <c r="Q29" s="772">
        <f t="shared" si="1"/>
        <v>2</v>
      </c>
    </row>
    <row r="30" spans="1:17" ht="24" x14ac:dyDescent="0.2">
      <c r="A30" s="752"/>
      <c r="B30" s="753" t="s">
        <v>616</v>
      </c>
      <c r="C30" s="754"/>
      <c r="D30" s="759"/>
      <c r="E30" s="759"/>
      <c r="F30" s="759"/>
      <c r="G30" s="759"/>
      <c r="H30" s="759"/>
      <c r="I30" s="759">
        <f>[7]Sheet1!$D28</f>
        <v>0</v>
      </c>
      <c r="J30" s="759">
        <f t="shared" si="0"/>
        <v>0</v>
      </c>
      <c r="K30" s="759"/>
      <c r="L30" s="756"/>
      <c r="O30" s="759"/>
      <c r="P30" s="759">
        <v>0</v>
      </c>
      <c r="Q30" s="772">
        <f t="shared" si="1"/>
        <v>0</v>
      </c>
    </row>
    <row r="31" spans="1:17" x14ac:dyDescent="0.2">
      <c r="A31" s="752"/>
      <c r="B31" s="765" t="s">
        <v>617</v>
      </c>
      <c r="C31" s="754" t="s">
        <v>208</v>
      </c>
      <c r="D31" s="759"/>
      <c r="E31" s="759"/>
      <c r="F31" s="759"/>
      <c r="G31" s="759"/>
      <c r="H31" s="759"/>
      <c r="I31" s="759">
        <f>[7]Sheet1!$D29</f>
        <v>0</v>
      </c>
      <c r="J31" s="759">
        <f t="shared" si="0"/>
        <v>0</v>
      </c>
      <c r="K31" s="759"/>
      <c r="L31" s="756">
        <f t="shared" ref="L31:L32" si="2">J31*K31</f>
        <v>0</v>
      </c>
      <c r="O31" s="759">
        <v>2</v>
      </c>
      <c r="P31" s="759">
        <v>0</v>
      </c>
      <c r="Q31" s="772">
        <f t="shared" si="1"/>
        <v>2</v>
      </c>
    </row>
    <row r="32" spans="1:17" x14ac:dyDescent="0.2">
      <c r="A32" s="752"/>
      <c r="B32" s="765" t="s">
        <v>618</v>
      </c>
      <c r="C32" s="754" t="s">
        <v>208</v>
      </c>
      <c r="D32" s="759"/>
      <c r="E32" s="759"/>
      <c r="F32" s="759"/>
      <c r="G32" s="759"/>
      <c r="H32" s="759"/>
      <c r="I32" s="759">
        <f>[7]Sheet1!$D30</f>
        <v>0</v>
      </c>
      <c r="J32" s="759">
        <f t="shared" si="0"/>
        <v>0</v>
      </c>
      <c r="K32" s="759"/>
      <c r="L32" s="756">
        <f t="shared" si="2"/>
        <v>0</v>
      </c>
      <c r="O32" s="759">
        <v>2</v>
      </c>
      <c r="P32" s="759">
        <v>0</v>
      </c>
      <c r="Q32" s="772">
        <f t="shared" si="1"/>
        <v>2</v>
      </c>
    </row>
    <row r="33" spans="1:17" ht="60" hidden="1" x14ac:dyDescent="0.2">
      <c r="A33" s="764">
        <v>6.12</v>
      </c>
      <c r="B33" s="766" t="s">
        <v>619</v>
      </c>
      <c r="C33" s="754" t="s">
        <v>57</v>
      </c>
      <c r="D33" s="759"/>
      <c r="E33" s="759"/>
      <c r="F33" s="759"/>
      <c r="G33" s="759"/>
      <c r="H33" s="759"/>
      <c r="I33" s="759">
        <f>[7]Sheet1!$D31</f>
        <v>0</v>
      </c>
      <c r="J33" s="759">
        <f t="shared" si="0"/>
        <v>0</v>
      </c>
      <c r="K33" s="759"/>
      <c r="L33" s="756"/>
      <c r="O33" s="759"/>
      <c r="P33" s="759">
        <v>0</v>
      </c>
      <c r="Q33" s="772">
        <f t="shared" si="1"/>
        <v>0</v>
      </c>
    </row>
    <row r="34" spans="1:17" ht="60" hidden="1" x14ac:dyDescent="0.2">
      <c r="A34" s="764">
        <v>6.13</v>
      </c>
      <c r="B34" s="767" t="s">
        <v>620</v>
      </c>
      <c r="C34" s="754" t="s">
        <v>1</v>
      </c>
      <c r="D34" s="759"/>
      <c r="E34" s="759"/>
      <c r="F34" s="759"/>
      <c r="G34" s="759"/>
      <c r="H34" s="759"/>
      <c r="I34" s="759">
        <f>[7]Sheet1!$D32</f>
        <v>0</v>
      </c>
      <c r="J34" s="759">
        <f t="shared" si="0"/>
        <v>0</v>
      </c>
      <c r="K34" s="759"/>
      <c r="L34" s="756"/>
      <c r="O34" s="759"/>
      <c r="P34" s="759">
        <v>0</v>
      </c>
      <c r="Q34" s="772">
        <f t="shared" si="1"/>
        <v>0</v>
      </c>
    </row>
    <row r="35" spans="1:17" ht="48" x14ac:dyDescent="0.2">
      <c r="A35" s="764">
        <v>6.14</v>
      </c>
      <c r="B35" s="753" t="s">
        <v>621</v>
      </c>
      <c r="C35" s="754"/>
      <c r="D35" s="759"/>
      <c r="E35" s="759"/>
      <c r="F35" s="759"/>
      <c r="G35" s="759"/>
      <c r="H35" s="759"/>
      <c r="I35" s="759">
        <f>[7]Sheet1!$D33</f>
        <v>0</v>
      </c>
      <c r="J35" s="759">
        <f t="shared" si="0"/>
        <v>0</v>
      </c>
      <c r="K35" s="759"/>
      <c r="L35" s="756"/>
      <c r="O35" s="759"/>
      <c r="P35" s="759">
        <v>0</v>
      </c>
      <c r="Q35" s="772">
        <f t="shared" si="1"/>
        <v>0</v>
      </c>
    </row>
    <row r="36" spans="1:17" x14ac:dyDescent="0.2">
      <c r="A36" s="764"/>
      <c r="B36" s="753" t="s">
        <v>622</v>
      </c>
      <c r="C36" s="754" t="s">
        <v>609</v>
      </c>
      <c r="D36" s="759"/>
      <c r="E36" s="759"/>
      <c r="F36" s="759"/>
      <c r="G36" s="759"/>
      <c r="H36" s="759"/>
      <c r="I36" s="759">
        <f>[7]Sheet1!$D34</f>
        <v>0</v>
      </c>
      <c r="J36" s="759">
        <f t="shared" si="0"/>
        <v>0</v>
      </c>
      <c r="K36" s="759"/>
      <c r="L36" s="756"/>
      <c r="O36" s="759"/>
      <c r="P36" s="759">
        <v>0</v>
      </c>
      <c r="Q36" s="772">
        <f t="shared" si="1"/>
        <v>0</v>
      </c>
    </row>
    <row r="37" spans="1:17" x14ac:dyDescent="0.2">
      <c r="A37" s="764"/>
      <c r="B37" s="753" t="s">
        <v>623</v>
      </c>
      <c r="C37" s="754" t="s">
        <v>609</v>
      </c>
      <c r="D37" s="759"/>
      <c r="E37" s="759"/>
      <c r="F37" s="759"/>
      <c r="G37" s="759"/>
      <c r="H37" s="759"/>
      <c r="I37" s="759">
        <f>[7]Sheet1!$D35</f>
        <v>0</v>
      </c>
      <c r="J37" s="759">
        <f t="shared" si="0"/>
        <v>0</v>
      </c>
      <c r="K37" s="759"/>
      <c r="L37" s="756"/>
      <c r="O37" s="759"/>
      <c r="P37" s="759">
        <v>0</v>
      </c>
      <c r="Q37" s="772">
        <f t="shared" si="1"/>
        <v>0</v>
      </c>
    </row>
    <row r="38" spans="1:17" x14ac:dyDescent="0.2">
      <c r="A38" s="764"/>
      <c r="B38" s="753" t="s">
        <v>624</v>
      </c>
      <c r="C38" s="754" t="s">
        <v>597</v>
      </c>
      <c r="D38" s="759"/>
      <c r="E38" s="759"/>
      <c r="F38" s="759"/>
      <c r="G38" s="759"/>
      <c r="H38" s="759"/>
      <c r="I38" s="759">
        <f>[7]Sheet1!$D36</f>
        <v>0</v>
      </c>
      <c r="J38" s="759">
        <f t="shared" si="0"/>
        <v>0</v>
      </c>
      <c r="K38" s="759"/>
      <c r="L38" s="756">
        <f>J38*K38</f>
        <v>0</v>
      </c>
      <c r="O38" s="759">
        <v>506.38299999999998</v>
      </c>
      <c r="P38" s="759">
        <v>0</v>
      </c>
      <c r="Q38" s="772">
        <f t="shared" si="1"/>
        <v>506.38299999999998</v>
      </c>
    </row>
    <row r="39" spans="1:17" x14ac:dyDescent="0.2">
      <c r="A39" s="764"/>
      <c r="B39" s="753" t="s">
        <v>625</v>
      </c>
      <c r="C39" s="754" t="s">
        <v>597</v>
      </c>
      <c r="D39" s="759"/>
      <c r="E39" s="759"/>
      <c r="F39" s="759"/>
      <c r="G39" s="759"/>
      <c r="H39" s="759"/>
      <c r="I39" s="759">
        <f>[7]Sheet1!$D37</f>
        <v>0</v>
      </c>
      <c r="J39" s="759">
        <f t="shared" si="0"/>
        <v>0</v>
      </c>
      <c r="K39" s="759"/>
      <c r="L39" s="756"/>
      <c r="O39" s="759"/>
      <c r="P39" s="759">
        <v>0</v>
      </c>
      <c r="Q39" s="772">
        <f t="shared" si="1"/>
        <v>0</v>
      </c>
    </row>
    <row r="40" spans="1:17" ht="48" x14ac:dyDescent="0.2">
      <c r="A40" s="764">
        <v>6.15</v>
      </c>
      <c r="B40" s="753" t="s">
        <v>748</v>
      </c>
      <c r="C40" s="754"/>
      <c r="D40" s="759"/>
      <c r="E40" s="759"/>
      <c r="F40" s="759"/>
      <c r="G40" s="759"/>
      <c r="H40" s="759"/>
      <c r="I40" s="759">
        <f>[7]Sheet1!$D38</f>
        <v>0</v>
      </c>
      <c r="J40" s="759">
        <f t="shared" si="0"/>
        <v>0</v>
      </c>
      <c r="K40" s="759"/>
      <c r="L40" s="756"/>
      <c r="O40" s="759"/>
      <c r="P40" s="759">
        <v>0</v>
      </c>
      <c r="Q40" s="772">
        <f t="shared" si="1"/>
        <v>0</v>
      </c>
    </row>
    <row r="41" spans="1:17" x14ac:dyDescent="0.2">
      <c r="A41" s="752"/>
      <c r="B41" s="753" t="s">
        <v>622</v>
      </c>
      <c r="C41" s="754" t="s">
        <v>609</v>
      </c>
      <c r="D41" s="759"/>
      <c r="E41" s="759"/>
      <c r="F41" s="759"/>
      <c r="G41" s="759"/>
      <c r="H41" s="759"/>
      <c r="I41" s="759">
        <f>[7]Sheet1!$D39</f>
        <v>0</v>
      </c>
      <c r="J41" s="759">
        <f t="shared" si="0"/>
        <v>0</v>
      </c>
      <c r="K41" s="759"/>
      <c r="L41" s="756"/>
      <c r="O41" s="759"/>
      <c r="P41" s="759">
        <v>0</v>
      </c>
      <c r="Q41" s="772">
        <f t="shared" si="1"/>
        <v>0</v>
      </c>
    </row>
    <row r="42" spans="1:17" x14ac:dyDescent="0.2">
      <c r="A42" s="752"/>
      <c r="B42" s="753" t="s">
        <v>623</v>
      </c>
      <c r="C42" s="754" t="s">
        <v>609</v>
      </c>
      <c r="D42" s="759"/>
      <c r="E42" s="759"/>
      <c r="F42" s="759"/>
      <c r="G42" s="759"/>
      <c r="H42" s="759"/>
      <c r="I42" s="759">
        <f>[7]Sheet1!$D40</f>
        <v>95.661000000000001</v>
      </c>
      <c r="J42" s="759">
        <f t="shared" si="0"/>
        <v>95.661000000000001</v>
      </c>
      <c r="K42" s="759"/>
      <c r="L42" s="756">
        <f>J42*K42</f>
        <v>0</v>
      </c>
      <c r="O42" s="759">
        <v>3266.8119999999999</v>
      </c>
      <c r="P42" s="759">
        <v>56.393000000000001</v>
      </c>
      <c r="Q42" s="772">
        <f t="shared" si="1"/>
        <v>3323.2049999999999</v>
      </c>
    </row>
    <row r="43" spans="1:17" x14ac:dyDescent="0.2">
      <c r="A43" s="752"/>
      <c r="B43" s="753" t="s">
        <v>624</v>
      </c>
      <c r="C43" s="754" t="s">
        <v>597</v>
      </c>
      <c r="D43" s="759"/>
      <c r="E43" s="759"/>
      <c r="F43" s="759"/>
      <c r="G43" s="759"/>
      <c r="H43" s="759"/>
      <c r="I43" s="759">
        <f>[7]Sheet1!$D41</f>
        <v>0</v>
      </c>
      <c r="J43" s="759">
        <f t="shared" si="0"/>
        <v>0</v>
      </c>
      <c r="K43" s="759"/>
      <c r="L43" s="756"/>
      <c r="O43" s="759"/>
      <c r="P43" s="759">
        <v>0</v>
      </c>
      <c r="Q43" s="772">
        <f t="shared" si="1"/>
        <v>0</v>
      </c>
    </row>
    <row r="44" spans="1:17" x14ac:dyDescent="0.2">
      <c r="A44" s="752"/>
      <c r="B44" s="753" t="s">
        <v>625</v>
      </c>
      <c r="C44" s="754" t="s">
        <v>597</v>
      </c>
      <c r="D44" s="759"/>
      <c r="E44" s="759"/>
      <c r="F44" s="759"/>
      <c r="G44" s="759"/>
      <c r="H44" s="759"/>
      <c r="I44" s="759">
        <f>[7]Sheet1!$D42</f>
        <v>0</v>
      </c>
      <c r="J44" s="759">
        <f t="shared" si="0"/>
        <v>0</v>
      </c>
      <c r="K44" s="759"/>
      <c r="L44" s="756"/>
      <c r="O44" s="759"/>
      <c r="P44" s="759">
        <v>0</v>
      </c>
      <c r="Q44" s="772">
        <f t="shared" si="1"/>
        <v>0</v>
      </c>
    </row>
    <row r="45" spans="1:17" ht="72" x14ac:dyDescent="0.2">
      <c r="A45" s="764">
        <v>6.16</v>
      </c>
      <c r="B45" s="753" t="s">
        <v>626</v>
      </c>
      <c r="C45" s="754"/>
      <c r="D45" s="759"/>
      <c r="E45" s="759"/>
      <c r="F45" s="759"/>
      <c r="G45" s="759"/>
      <c r="H45" s="759"/>
      <c r="I45" s="759">
        <f>[7]Sheet1!$D43</f>
        <v>0</v>
      </c>
      <c r="J45" s="759">
        <f t="shared" si="0"/>
        <v>0</v>
      </c>
      <c r="K45" s="759"/>
      <c r="L45" s="756"/>
      <c r="O45" s="759"/>
      <c r="P45" s="759">
        <v>0</v>
      </c>
      <c r="Q45" s="772">
        <f t="shared" si="1"/>
        <v>0</v>
      </c>
    </row>
    <row r="46" spans="1:17" s="770" customFormat="1" x14ac:dyDescent="0.2">
      <c r="A46" s="764"/>
      <c r="B46" s="757" t="s">
        <v>710</v>
      </c>
      <c r="C46" s="754"/>
      <c r="D46" s="759"/>
      <c r="E46" s="759"/>
      <c r="F46" s="759"/>
      <c r="G46" s="759"/>
      <c r="H46" s="759"/>
      <c r="I46" s="759">
        <f>[7]Sheet1!$D44</f>
        <v>0</v>
      </c>
      <c r="J46" s="759">
        <f t="shared" si="0"/>
        <v>0</v>
      </c>
      <c r="K46" s="768"/>
      <c r="L46" s="769"/>
      <c r="O46" s="759"/>
      <c r="P46" s="759">
        <v>0</v>
      </c>
      <c r="Q46" s="772">
        <f t="shared" si="1"/>
        <v>0</v>
      </c>
    </row>
    <row r="47" spans="1:17" x14ac:dyDescent="0.2">
      <c r="A47" s="764"/>
      <c r="B47" s="753" t="s">
        <v>627</v>
      </c>
      <c r="C47" s="754" t="s">
        <v>597</v>
      </c>
      <c r="D47" s="759"/>
      <c r="E47" s="759"/>
      <c r="F47" s="759"/>
      <c r="G47" s="759"/>
      <c r="H47" s="759"/>
      <c r="I47" s="759">
        <f>[7]Sheet1!$D45</f>
        <v>0</v>
      </c>
      <c r="J47" s="759">
        <f t="shared" si="0"/>
        <v>0</v>
      </c>
      <c r="K47" s="759"/>
      <c r="L47" s="756"/>
      <c r="O47" s="759"/>
      <c r="P47" s="759">
        <v>0</v>
      </c>
      <c r="Q47" s="772">
        <f t="shared" si="1"/>
        <v>0</v>
      </c>
    </row>
    <row r="48" spans="1:17" x14ac:dyDescent="0.2">
      <c r="A48" s="764"/>
      <c r="B48" s="753" t="s">
        <v>628</v>
      </c>
      <c r="C48" s="754" t="s">
        <v>597</v>
      </c>
      <c r="D48" s="759"/>
      <c r="E48" s="759"/>
      <c r="F48" s="759"/>
      <c r="G48" s="759"/>
      <c r="H48" s="759"/>
      <c r="I48" s="759">
        <f>[7]Sheet1!$D46</f>
        <v>0</v>
      </c>
      <c r="J48" s="759">
        <f t="shared" si="0"/>
        <v>0</v>
      </c>
      <c r="K48" s="759"/>
      <c r="L48" s="756"/>
      <c r="O48" s="759"/>
      <c r="P48" s="759">
        <v>0</v>
      </c>
      <c r="Q48" s="772">
        <f t="shared" si="1"/>
        <v>0</v>
      </c>
    </row>
    <row r="49" spans="1:17" x14ac:dyDescent="0.2">
      <c r="A49" s="764"/>
      <c r="B49" s="753" t="s">
        <v>629</v>
      </c>
      <c r="C49" s="754" t="s">
        <v>597</v>
      </c>
      <c r="D49" s="759"/>
      <c r="E49" s="759"/>
      <c r="F49" s="759"/>
      <c r="G49" s="759"/>
      <c r="H49" s="759"/>
      <c r="I49" s="759">
        <f>[7]Sheet1!$D47</f>
        <v>0</v>
      </c>
      <c r="J49" s="759">
        <f t="shared" si="0"/>
        <v>0</v>
      </c>
      <c r="K49" s="759"/>
      <c r="L49" s="756">
        <f>J49*K49</f>
        <v>0</v>
      </c>
      <c r="O49" s="759">
        <v>500.69450000000001</v>
      </c>
      <c r="P49" s="759">
        <v>66.573999999999998</v>
      </c>
      <c r="Q49" s="772">
        <f t="shared" si="1"/>
        <v>567.26850000000002</v>
      </c>
    </row>
    <row r="50" spans="1:17" x14ac:dyDescent="0.2">
      <c r="A50" s="764"/>
      <c r="B50" s="753" t="s">
        <v>630</v>
      </c>
      <c r="C50" s="754" t="s">
        <v>597</v>
      </c>
      <c r="D50" s="759"/>
      <c r="E50" s="759"/>
      <c r="F50" s="759"/>
      <c r="G50" s="759"/>
      <c r="H50" s="759"/>
      <c r="I50" s="759">
        <f>[7]Sheet1!$D48</f>
        <v>1161.0304000000001</v>
      </c>
      <c r="J50" s="759">
        <f t="shared" si="0"/>
        <v>1161.0304000000001</v>
      </c>
      <c r="K50" s="759"/>
      <c r="L50" s="756">
        <f>J50*K50</f>
        <v>0</v>
      </c>
      <c r="O50" s="759">
        <v>1780.1280999999999</v>
      </c>
      <c r="P50" s="759">
        <v>0</v>
      </c>
      <c r="Q50" s="772">
        <f t="shared" si="1"/>
        <v>1780.1280999999999</v>
      </c>
    </row>
    <row r="51" spans="1:17" x14ac:dyDescent="0.2">
      <c r="A51" s="764"/>
      <c r="B51" s="771" t="s">
        <v>631</v>
      </c>
      <c r="C51" s="754" t="s">
        <v>597</v>
      </c>
      <c r="D51" s="759"/>
      <c r="E51" s="759"/>
      <c r="F51" s="759"/>
      <c r="G51" s="759"/>
      <c r="H51" s="759"/>
      <c r="I51" s="759">
        <f>[7]Sheet1!$D49</f>
        <v>0</v>
      </c>
      <c r="J51" s="759">
        <f t="shared" si="0"/>
        <v>0</v>
      </c>
      <c r="K51" s="759"/>
      <c r="L51" s="756"/>
      <c r="O51" s="759"/>
      <c r="P51" s="759">
        <v>0</v>
      </c>
      <c r="Q51" s="772">
        <f t="shared" si="1"/>
        <v>0</v>
      </c>
    </row>
    <row r="52" spans="1:17" x14ac:dyDescent="0.2">
      <c r="A52" s="764"/>
      <c r="B52" s="757" t="s">
        <v>711</v>
      </c>
      <c r="C52" s="754"/>
      <c r="D52" s="759"/>
      <c r="E52" s="759"/>
      <c r="F52" s="759"/>
      <c r="G52" s="759"/>
      <c r="H52" s="759"/>
      <c r="I52" s="759">
        <f>[7]Sheet1!$D50</f>
        <v>0</v>
      </c>
      <c r="J52" s="759">
        <f t="shared" si="0"/>
        <v>0</v>
      </c>
      <c r="K52" s="759"/>
      <c r="L52" s="756"/>
      <c r="O52" s="759"/>
      <c r="P52" s="759">
        <v>0</v>
      </c>
      <c r="Q52" s="772">
        <f t="shared" si="1"/>
        <v>0</v>
      </c>
    </row>
    <row r="53" spans="1:17" x14ac:dyDescent="0.2">
      <c r="A53" s="764"/>
      <c r="B53" s="753" t="s">
        <v>627</v>
      </c>
      <c r="C53" s="754" t="s">
        <v>597</v>
      </c>
      <c r="D53" s="759"/>
      <c r="E53" s="759"/>
      <c r="F53" s="759"/>
      <c r="G53" s="759"/>
      <c r="H53" s="759"/>
      <c r="I53" s="759">
        <f>[7]Sheet1!$D51</f>
        <v>0</v>
      </c>
      <c r="J53" s="759">
        <f t="shared" si="0"/>
        <v>0</v>
      </c>
      <c r="K53" s="759"/>
      <c r="L53" s="756"/>
      <c r="O53" s="759"/>
      <c r="P53" s="759">
        <v>0</v>
      </c>
      <c r="Q53" s="772">
        <f t="shared" si="1"/>
        <v>0</v>
      </c>
    </row>
    <row r="54" spans="1:17" x14ac:dyDescent="0.2">
      <c r="A54" s="764"/>
      <c r="B54" s="753" t="s">
        <v>628</v>
      </c>
      <c r="C54" s="754" t="s">
        <v>597</v>
      </c>
      <c r="D54" s="759"/>
      <c r="E54" s="759"/>
      <c r="F54" s="759"/>
      <c r="G54" s="759"/>
      <c r="H54" s="759"/>
      <c r="I54" s="759">
        <f>[7]Sheet1!$D52</f>
        <v>0</v>
      </c>
      <c r="J54" s="759">
        <f t="shared" si="0"/>
        <v>0</v>
      </c>
      <c r="K54" s="759"/>
      <c r="L54" s="756"/>
      <c r="M54" s="773"/>
      <c r="O54" s="759"/>
      <c r="P54" s="759">
        <v>0</v>
      </c>
      <c r="Q54" s="772">
        <f t="shared" si="1"/>
        <v>0</v>
      </c>
    </row>
    <row r="55" spans="1:17" x14ac:dyDescent="0.2">
      <c r="A55" s="764"/>
      <c r="B55" s="753" t="s">
        <v>629</v>
      </c>
      <c r="C55" s="754" t="s">
        <v>597</v>
      </c>
      <c r="D55" s="759"/>
      <c r="E55" s="759"/>
      <c r="F55" s="759"/>
      <c r="G55" s="759"/>
      <c r="H55" s="759"/>
      <c r="I55" s="759">
        <f>[7]Sheet1!$D53</f>
        <v>0</v>
      </c>
      <c r="J55" s="759">
        <f t="shared" si="0"/>
        <v>0</v>
      </c>
      <c r="K55" s="759"/>
      <c r="L55" s="756">
        <f t="shared" ref="L55:L56" si="3">J55*K55</f>
        <v>0</v>
      </c>
      <c r="O55" s="759">
        <v>188.3535</v>
      </c>
      <c r="P55" s="759">
        <v>0</v>
      </c>
      <c r="Q55" s="772">
        <f t="shared" si="1"/>
        <v>188.3535</v>
      </c>
    </row>
    <row r="56" spans="1:17" x14ac:dyDescent="0.2">
      <c r="A56" s="764"/>
      <c r="B56" s="753" t="s">
        <v>630</v>
      </c>
      <c r="C56" s="754" t="s">
        <v>597</v>
      </c>
      <c r="D56" s="759"/>
      <c r="E56" s="759"/>
      <c r="F56" s="759"/>
      <c r="G56" s="759"/>
      <c r="H56" s="759"/>
      <c r="I56" s="759">
        <f>[7]Sheet1!$D54</f>
        <v>290.25760000000002</v>
      </c>
      <c r="J56" s="759">
        <f t="shared" si="0"/>
        <v>290.25760000000002</v>
      </c>
      <c r="K56" s="759"/>
      <c r="L56" s="756">
        <f t="shared" si="3"/>
        <v>0</v>
      </c>
      <c r="O56" s="759">
        <v>804.97809999999993</v>
      </c>
      <c r="P56" s="759">
        <v>0</v>
      </c>
      <c r="Q56" s="772">
        <f t="shared" si="1"/>
        <v>804.97809999999993</v>
      </c>
    </row>
    <row r="57" spans="1:17" x14ac:dyDescent="0.2">
      <c r="A57" s="764"/>
      <c r="B57" s="771" t="s">
        <v>631</v>
      </c>
      <c r="C57" s="754" t="s">
        <v>597</v>
      </c>
      <c r="D57" s="759"/>
      <c r="E57" s="759"/>
      <c r="F57" s="759"/>
      <c r="G57" s="759"/>
      <c r="H57" s="759"/>
      <c r="I57" s="759">
        <f>[7]Sheet1!$D55</f>
        <v>0</v>
      </c>
      <c r="J57" s="759">
        <f t="shared" si="0"/>
        <v>0</v>
      </c>
      <c r="K57" s="759"/>
      <c r="L57" s="756"/>
      <c r="O57" s="759"/>
      <c r="P57" s="759">
        <v>0</v>
      </c>
      <c r="Q57" s="772">
        <f t="shared" si="1"/>
        <v>0</v>
      </c>
    </row>
    <row r="58" spans="1:17" ht="48" x14ac:dyDescent="0.2">
      <c r="A58" s="764">
        <v>6.17</v>
      </c>
      <c r="B58" s="753" t="s">
        <v>632</v>
      </c>
      <c r="C58" s="754"/>
      <c r="D58" s="759"/>
      <c r="E58" s="759"/>
      <c r="F58" s="759"/>
      <c r="G58" s="759"/>
      <c r="H58" s="759"/>
      <c r="I58" s="759">
        <f>[7]Sheet1!$D56</f>
        <v>0</v>
      </c>
      <c r="J58" s="759">
        <f t="shared" si="0"/>
        <v>0</v>
      </c>
      <c r="K58" s="759"/>
      <c r="L58" s="756"/>
      <c r="O58" s="759"/>
      <c r="P58" s="759">
        <v>0</v>
      </c>
      <c r="Q58" s="772">
        <f t="shared" si="1"/>
        <v>0</v>
      </c>
    </row>
    <row r="59" spans="1:17" x14ac:dyDescent="0.2">
      <c r="A59" s="764"/>
      <c r="B59" s="757" t="s">
        <v>633</v>
      </c>
      <c r="C59" s="754"/>
      <c r="D59" s="759"/>
      <c r="E59" s="759"/>
      <c r="F59" s="759"/>
      <c r="G59" s="759"/>
      <c r="H59" s="759"/>
      <c r="I59" s="759">
        <f>[7]Sheet1!$D57</f>
        <v>0</v>
      </c>
      <c r="J59" s="759">
        <f t="shared" si="0"/>
        <v>0</v>
      </c>
      <c r="K59" s="759"/>
      <c r="L59" s="756"/>
      <c r="M59" s="773"/>
      <c r="O59" s="759"/>
      <c r="P59" s="759">
        <v>0</v>
      </c>
      <c r="Q59" s="772">
        <f t="shared" si="1"/>
        <v>0</v>
      </c>
    </row>
    <row r="60" spans="1:17" x14ac:dyDescent="0.2">
      <c r="A60" s="764"/>
      <c r="B60" s="771" t="s">
        <v>634</v>
      </c>
      <c r="C60" s="754" t="s">
        <v>597</v>
      </c>
      <c r="D60" s="759"/>
      <c r="E60" s="759"/>
      <c r="F60" s="759"/>
      <c r="G60" s="759"/>
      <c r="H60" s="759"/>
      <c r="I60" s="759">
        <f>[7]Sheet1!$D58</f>
        <v>0</v>
      </c>
      <c r="J60" s="759">
        <f t="shared" si="0"/>
        <v>0</v>
      </c>
      <c r="K60" s="759"/>
      <c r="L60" s="756"/>
      <c r="O60" s="759"/>
      <c r="P60" s="759">
        <v>0</v>
      </c>
      <c r="Q60" s="772">
        <f t="shared" si="1"/>
        <v>0</v>
      </c>
    </row>
    <row r="61" spans="1:17" x14ac:dyDescent="0.2">
      <c r="A61" s="764"/>
      <c r="B61" s="771" t="s">
        <v>635</v>
      </c>
      <c r="C61" s="754" t="s">
        <v>597</v>
      </c>
      <c r="D61" s="759"/>
      <c r="E61" s="759"/>
      <c r="F61" s="759"/>
      <c r="G61" s="759"/>
      <c r="H61" s="759"/>
      <c r="I61" s="759">
        <f>[7]Sheet1!$D59</f>
        <v>0</v>
      </c>
      <c r="J61" s="759">
        <f t="shared" si="0"/>
        <v>0</v>
      </c>
      <c r="K61" s="759"/>
      <c r="L61" s="756">
        <f>J61*K61</f>
        <v>0</v>
      </c>
      <c r="O61" s="759">
        <v>131.637</v>
      </c>
      <c r="P61" s="759">
        <v>48.636000000000003</v>
      </c>
      <c r="Q61" s="772">
        <f t="shared" si="1"/>
        <v>180.273</v>
      </c>
    </row>
    <row r="62" spans="1:17" x14ac:dyDescent="0.2">
      <c r="A62" s="764"/>
      <c r="B62" s="771" t="s">
        <v>636</v>
      </c>
      <c r="C62" s="754" t="s">
        <v>597</v>
      </c>
      <c r="D62" s="759"/>
      <c r="E62" s="759"/>
      <c r="F62" s="759"/>
      <c r="G62" s="759"/>
      <c r="H62" s="759"/>
      <c r="I62" s="759">
        <f>[7]Sheet1!$D60</f>
        <v>0</v>
      </c>
      <c r="J62" s="759">
        <f t="shared" si="0"/>
        <v>0</v>
      </c>
      <c r="K62" s="759"/>
      <c r="L62" s="756"/>
      <c r="O62" s="759"/>
      <c r="P62" s="759">
        <v>0</v>
      </c>
      <c r="Q62" s="772">
        <f t="shared" si="1"/>
        <v>0</v>
      </c>
    </row>
    <row r="63" spans="1:17" x14ac:dyDescent="0.2">
      <c r="A63" s="764"/>
      <c r="B63" s="771" t="s">
        <v>637</v>
      </c>
      <c r="C63" s="754" t="s">
        <v>597</v>
      </c>
      <c r="D63" s="759"/>
      <c r="E63" s="759"/>
      <c r="F63" s="759"/>
      <c r="G63" s="759"/>
      <c r="H63" s="759"/>
      <c r="I63" s="759">
        <f>[7]Sheet1!$D61</f>
        <v>0</v>
      </c>
      <c r="J63" s="759">
        <f t="shared" si="0"/>
        <v>0</v>
      </c>
      <c r="K63" s="759"/>
      <c r="L63" s="756"/>
      <c r="O63" s="759"/>
      <c r="P63" s="759">
        <v>0</v>
      </c>
      <c r="Q63" s="772">
        <f t="shared" si="1"/>
        <v>0</v>
      </c>
    </row>
    <row r="64" spans="1:17" x14ac:dyDescent="0.2">
      <c r="A64" s="764"/>
      <c r="B64" s="757" t="s">
        <v>638</v>
      </c>
      <c r="C64" s="754"/>
      <c r="D64" s="759"/>
      <c r="E64" s="759"/>
      <c r="F64" s="759"/>
      <c r="G64" s="759"/>
      <c r="H64" s="759"/>
      <c r="I64" s="759">
        <f>[7]Sheet1!$D62</f>
        <v>0</v>
      </c>
      <c r="J64" s="759">
        <f t="shared" si="0"/>
        <v>0</v>
      </c>
      <c r="K64" s="759"/>
      <c r="L64" s="756"/>
      <c r="M64" s="773"/>
      <c r="O64" s="759"/>
      <c r="P64" s="759">
        <v>0</v>
      </c>
      <c r="Q64" s="772">
        <f t="shared" si="1"/>
        <v>0</v>
      </c>
    </row>
    <row r="65" spans="1:17" x14ac:dyDescent="0.2">
      <c r="A65" s="764"/>
      <c r="B65" s="771" t="s">
        <v>639</v>
      </c>
      <c r="C65" s="754" t="s">
        <v>597</v>
      </c>
      <c r="D65" s="759"/>
      <c r="E65" s="759"/>
      <c r="F65" s="759"/>
      <c r="G65" s="759"/>
      <c r="H65" s="759"/>
      <c r="I65" s="759">
        <f>[7]Sheet1!$D63</f>
        <v>0</v>
      </c>
      <c r="J65" s="759">
        <f t="shared" si="0"/>
        <v>0</v>
      </c>
      <c r="K65" s="759"/>
      <c r="L65" s="756"/>
      <c r="O65" s="759"/>
      <c r="P65" s="759">
        <v>0</v>
      </c>
      <c r="Q65" s="772">
        <f t="shared" si="1"/>
        <v>0</v>
      </c>
    </row>
    <row r="66" spans="1:17" x14ac:dyDescent="0.2">
      <c r="A66" s="764"/>
      <c r="B66" s="771" t="s">
        <v>640</v>
      </c>
      <c r="C66" s="754" t="s">
        <v>597</v>
      </c>
      <c r="D66" s="759"/>
      <c r="E66" s="759"/>
      <c r="F66" s="759"/>
      <c r="G66" s="759"/>
      <c r="H66" s="759"/>
      <c r="I66" s="759">
        <f>[7]Sheet1!$D64</f>
        <v>0</v>
      </c>
      <c r="J66" s="759">
        <f t="shared" si="0"/>
        <v>0</v>
      </c>
      <c r="K66" s="759"/>
      <c r="L66" s="756"/>
      <c r="O66" s="759"/>
      <c r="P66" s="759">
        <v>0</v>
      </c>
      <c r="Q66" s="772">
        <f t="shared" si="1"/>
        <v>0</v>
      </c>
    </row>
    <row r="67" spans="1:17" x14ac:dyDescent="0.2">
      <c r="A67" s="764"/>
      <c r="B67" s="771" t="s">
        <v>641</v>
      </c>
      <c r="C67" s="754" t="s">
        <v>597</v>
      </c>
      <c r="D67" s="759"/>
      <c r="E67" s="759"/>
      <c r="F67" s="759"/>
      <c r="G67" s="759"/>
      <c r="H67" s="759"/>
      <c r="I67" s="759">
        <f>[7]Sheet1!$D65</f>
        <v>0</v>
      </c>
      <c r="J67" s="759">
        <f t="shared" si="0"/>
        <v>0</v>
      </c>
      <c r="K67" s="759"/>
      <c r="L67" s="756"/>
      <c r="O67" s="759"/>
      <c r="P67" s="759">
        <v>0</v>
      </c>
      <c r="Q67" s="772">
        <f t="shared" si="1"/>
        <v>0</v>
      </c>
    </row>
    <row r="68" spans="1:17" x14ac:dyDescent="0.2">
      <c r="A68" s="764"/>
      <c r="B68" s="757" t="s">
        <v>642</v>
      </c>
      <c r="C68" s="754"/>
      <c r="D68" s="759"/>
      <c r="E68" s="759"/>
      <c r="F68" s="759"/>
      <c r="G68" s="759"/>
      <c r="H68" s="759"/>
      <c r="I68" s="759">
        <f>[7]Sheet1!$D66</f>
        <v>0</v>
      </c>
      <c r="J68" s="759">
        <f t="shared" si="0"/>
        <v>0</v>
      </c>
      <c r="K68" s="759"/>
      <c r="L68" s="756"/>
      <c r="O68" s="759"/>
      <c r="P68" s="759">
        <v>0</v>
      </c>
      <c r="Q68" s="772">
        <f t="shared" si="1"/>
        <v>0</v>
      </c>
    </row>
    <row r="69" spans="1:17" x14ac:dyDescent="0.2">
      <c r="A69" s="764"/>
      <c r="B69" s="771" t="s">
        <v>639</v>
      </c>
      <c r="C69" s="754" t="s">
        <v>597</v>
      </c>
      <c r="D69" s="759"/>
      <c r="E69" s="759"/>
      <c r="F69" s="759"/>
      <c r="G69" s="759"/>
      <c r="H69" s="759"/>
      <c r="I69" s="759">
        <f>[7]Sheet1!$D67</f>
        <v>0</v>
      </c>
      <c r="J69" s="759">
        <f t="shared" si="0"/>
        <v>0</v>
      </c>
      <c r="K69" s="759"/>
      <c r="L69" s="756"/>
      <c r="O69" s="759"/>
      <c r="P69" s="759">
        <v>0</v>
      </c>
      <c r="Q69" s="772">
        <f t="shared" si="1"/>
        <v>0</v>
      </c>
    </row>
    <row r="70" spans="1:17" x14ac:dyDescent="0.2">
      <c r="A70" s="764"/>
      <c r="B70" s="771" t="s">
        <v>640</v>
      </c>
      <c r="C70" s="754" t="s">
        <v>597</v>
      </c>
      <c r="D70" s="759"/>
      <c r="E70" s="759"/>
      <c r="F70" s="759"/>
      <c r="G70" s="759"/>
      <c r="H70" s="759"/>
      <c r="I70" s="759">
        <f>[7]Sheet1!$D68</f>
        <v>0</v>
      </c>
      <c r="J70" s="759">
        <f t="shared" si="0"/>
        <v>0</v>
      </c>
      <c r="K70" s="759"/>
      <c r="L70" s="756"/>
      <c r="O70" s="759"/>
      <c r="P70" s="759">
        <v>0</v>
      </c>
      <c r="Q70" s="772">
        <f t="shared" si="1"/>
        <v>0</v>
      </c>
    </row>
    <row r="71" spans="1:17" x14ac:dyDescent="0.2">
      <c r="A71" s="764"/>
      <c r="B71" s="771" t="s">
        <v>641</v>
      </c>
      <c r="C71" s="754" t="s">
        <v>597</v>
      </c>
      <c r="D71" s="759"/>
      <c r="E71" s="759"/>
      <c r="F71" s="759"/>
      <c r="G71" s="759"/>
      <c r="H71" s="759"/>
      <c r="I71" s="759">
        <f>[7]Sheet1!$D69</f>
        <v>751.08899999999994</v>
      </c>
      <c r="J71" s="759">
        <f t="shared" si="0"/>
        <v>751.08899999999994</v>
      </c>
      <c r="K71" s="759"/>
      <c r="L71" s="756">
        <f>J71*K71</f>
        <v>0</v>
      </c>
      <c r="O71" s="759">
        <v>758.06200000000013</v>
      </c>
      <c r="P71" s="759">
        <v>0</v>
      </c>
      <c r="Q71" s="772">
        <f t="shared" si="1"/>
        <v>758.06200000000013</v>
      </c>
    </row>
    <row r="72" spans="1:17" x14ac:dyDescent="0.2">
      <c r="A72" s="764"/>
      <c r="B72" s="757" t="s">
        <v>643</v>
      </c>
      <c r="C72" s="754"/>
      <c r="D72" s="759"/>
      <c r="E72" s="759"/>
      <c r="F72" s="759"/>
      <c r="G72" s="759"/>
      <c r="H72" s="759"/>
      <c r="I72" s="759">
        <f>[7]Sheet1!$D70</f>
        <v>0</v>
      </c>
      <c r="J72" s="759">
        <f t="shared" si="0"/>
        <v>0</v>
      </c>
      <c r="K72" s="759"/>
      <c r="L72" s="756"/>
      <c r="O72" s="759"/>
      <c r="P72" s="759">
        <v>0</v>
      </c>
      <c r="Q72" s="772">
        <f t="shared" si="1"/>
        <v>0</v>
      </c>
    </row>
    <row r="73" spans="1:17" x14ac:dyDescent="0.2">
      <c r="A73" s="764"/>
      <c r="B73" s="771" t="s">
        <v>639</v>
      </c>
      <c r="C73" s="754" t="s">
        <v>597</v>
      </c>
      <c r="D73" s="759"/>
      <c r="E73" s="759"/>
      <c r="F73" s="759"/>
      <c r="G73" s="759"/>
      <c r="H73" s="759"/>
      <c r="I73" s="759">
        <f>[7]Sheet1!$D71</f>
        <v>0</v>
      </c>
      <c r="J73" s="759">
        <f t="shared" ref="J73:J136" si="4">SUM(I73)</f>
        <v>0</v>
      </c>
      <c r="K73" s="759"/>
      <c r="L73" s="756"/>
      <c r="O73" s="759"/>
      <c r="P73" s="759">
        <v>0</v>
      </c>
      <c r="Q73" s="772">
        <f t="shared" ref="Q73:Q136" si="5">+O73+P73</f>
        <v>0</v>
      </c>
    </row>
    <row r="74" spans="1:17" x14ac:dyDescent="0.2">
      <c r="A74" s="764"/>
      <c r="B74" s="771" t="s">
        <v>640</v>
      </c>
      <c r="C74" s="754" t="s">
        <v>597</v>
      </c>
      <c r="D74" s="759"/>
      <c r="E74" s="759"/>
      <c r="F74" s="759"/>
      <c r="G74" s="759"/>
      <c r="H74" s="759"/>
      <c r="I74" s="759">
        <f>[7]Sheet1!$D72</f>
        <v>0</v>
      </c>
      <c r="J74" s="759">
        <f t="shared" si="4"/>
        <v>0</v>
      </c>
      <c r="K74" s="759"/>
      <c r="L74" s="756"/>
      <c r="O74" s="759"/>
      <c r="P74" s="759">
        <v>0</v>
      </c>
      <c r="Q74" s="772">
        <f t="shared" si="5"/>
        <v>0</v>
      </c>
    </row>
    <row r="75" spans="1:17" x14ac:dyDescent="0.2">
      <c r="A75" s="764"/>
      <c r="B75" s="771" t="s">
        <v>641</v>
      </c>
      <c r="C75" s="754" t="s">
        <v>597</v>
      </c>
      <c r="D75" s="759"/>
      <c r="E75" s="759"/>
      <c r="F75" s="759"/>
      <c r="G75" s="759"/>
      <c r="H75" s="759"/>
      <c r="I75" s="759">
        <f>[7]Sheet1!$D73</f>
        <v>0</v>
      </c>
      <c r="J75" s="759">
        <f t="shared" si="4"/>
        <v>0</v>
      </c>
      <c r="K75" s="759"/>
      <c r="L75" s="756"/>
      <c r="O75" s="759"/>
      <c r="P75" s="759">
        <v>0</v>
      </c>
      <c r="Q75" s="772">
        <f t="shared" si="5"/>
        <v>0</v>
      </c>
    </row>
    <row r="76" spans="1:17" ht="48" x14ac:dyDescent="0.2">
      <c r="A76" s="764">
        <v>6.18</v>
      </c>
      <c r="B76" s="753" t="s">
        <v>644</v>
      </c>
      <c r="C76" s="754"/>
      <c r="D76" s="759"/>
      <c r="E76" s="759"/>
      <c r="F76" s="759"/>
      <c r="G76" s="759"/>
      <c r="H76" s="759"/>
      <c r="I76" s="759">
        <f>[7]Sheet1!$D74</f>
        <v>0</v>
      </c>
      <c r="J76" s="759">
        <f t="shared" si="4"/>
        <v>0</v>
      </c>
      <c r="K76" s="759"/>
      <c r="L76" s="756"/>
      <c r="O76" s="759"/>
      <c r="P76" s="759">
        <v>0</v>
      </c>
      <c r="Q76" s="772">
        <f t="shared" si="5"/>
        <v>0</v>
      </c>
    </row>
    <row r="77" spans="1:17" x14ac:dyDescent="0.2">
      <c r="A77" s="764"/>
      <c r="B77" s="757" t="s">
        <v>633</v>
      </c>
      <c r="C77" s="754"/>
      <c r="D77" s="759"/>
      <c r="E77" s="759"/>
      <c r="F77" s="759"/>
      <c r="G77" s="759"/>
      <c r="H77" s="759"/>
      <c r="I77" s="759">
        <f>[7]Sheet1!$D75</f>
        <v>0</v>
      </c>
      <c r="J77" s="759">
        <f t="shared" si="4"/>
        <v>0</v>
      </c>
      <c r="K77" s="759"/>
      <c r="L77" s="756"/>
      <c r="O77" s="759"/>
      <c r="P77" s="759">
        <v>0</v>
      </c>
      <c r="Q77" s="772">
        <f t="shared" si="5"/>
        <v>0</v>
      </c>
    </row>
    <row r="78" spans="1:17" x14ac:dyDescent="0.2">
      <c r="A78" s="764"/>
      <c r="B78" s="771" t="s">
        <v>639</v>
      </c>
      <c r="C78" s="754" t="s">
        <v>597</v>
      </c>
      <c r="D78" s="759"/>
      <c r="E78" s="759"/>
      <c r="F78" s="759"/>
      <c r="G78" s="759"/>
      <c r="H78" s="759"/>
      <c r="I78" s="759">
        <f>[7]Sheet1!$D76</f>
        <v>0</v>
      </c>
      <c r="J78" s="759">
        <f t="shared" si="4"/>
        <v>0</v>
      </c>
      <c r="K78" s="759"/>
      <c r="L78" s="756"/>
      <c r="O78" s="759"/>
      <c r="P78" s="759">
        <v>0</v>
      </c>
      <c r="Q78" s="772">
        <f t="shared" si="5"/>
        <v>0</v>
      </c>
    </row>
    <row r="79" spans="1:17" x14ac:dyDescent="0.2">
      <c r="A79" s="764"/>
      <c r="B79" s="771" t="s">
        <v>640</v>
      </c>
      <c r="C79" s="754" t="s">
        <v>597</v>
      </c>
      <c r="D79" s="759"/>
      <c r="E79" s="759"/>
      <c r="F79" s="759"/>
      <c r="G79" s="759"/>
      <c r="H79" s="759"/>
      <c r="I79" s="759">
        <f>[7]Sheet1!$D77</f>
        <v>0</v>
      </c>
      <c r="J79" s="759">
        <f t="shared" si="4"/>
        <v>0</v>
      </c>
      <c r="K79" s="759"/>
      <c r="L79" s="756"/>
      <c r="O79" s="759"/>
      <c r="P79" s="759">
        <v>0</v>
      </c>
      <c r="Q79" s="772">
        <f t="shared" si="5"/>
        <v>0</v>
      </c>
    </row>
    <row r="80" spans="1:17" x14ac:dyDescent="0.2">
      <c r="A80" s="764"/>
      <c r="B80" s="771" t="s">
        <v>641</v>
      </c>
      <c r="C80" s="754" t="s">
        <v>597</v>
      </c>
      <c r="D80" s="759"/>
      <c r="E80" s="759"/>
      <c r="F80" s="759"/>
      <c r="G80" s="759"/>
      <c r="H80" s="759"/>
      <c r="I80" s="759">
        <f>[7]Sheet1!$D78</f>
        <v>0</v>
      </c>
      <c r="J80" s="759">
        <f t="shared" si="4"/>
        <v>0</v>
      </c>
      <c r="K80" s="759"/>
      <c r="L80" s="756"/>
      <c r="O80" s="759"/>
      <c r="P80" s="759">
        <v>0</v>
      </c>
      <c r="Q80" s="772">
        <f t="shared" si="5"/>
        <v>0</v>
      </c>
    </row>
    <row r="81" spans="1:17" x14ac:dyDescent="0.2">
      <c r="A81" s="764"/>
      <c r="B81" s="757" t="s">
        <v>638</v>
      </c>
      <c r="C81" s="754"/>
      <c r="D81" s="759"/>
      <c r="E81" s="759"/>
      <c r="F81" s="759"/>
      <c r="G81" s="759"/>
      <c r="H81" s="759"/>
      <c r="I81" s="759">
        <f>[7]Sheet1!$D79</f>
        <v>0</v>
      </c>
      <c r="J81" s="759">
        <f t="shared" si="4"/>
        <v>0</v>
      </c>
      <c r="K81" s="759"/>
      <c r="L81" s="756"/>
      <c r="O81" s="759"/>
      <c r="P81" s="759">
        <v>0</v>
      </c>
      <c r="Q81" s="772">
        <f t="shared" si="5"/>
        <v>0</v>
      </c>
    </row>
    <row r="82" spans="1:17" x14ac:dyDescent="0.2">
      <c r="A82" s="764"/>
      <c r="B82" s="771" t="s">
        <v>639</v>
      </c>
      <c r="C82" s="754" t="s">
        <v>597</v>
      </c>
      <c r="D82" s="759"/>
      <c r="E82" s="759"/>
      <c r="F82" s="759"/>
      <c r="G82" s="759"/>
      <c r="H82" s="759"/>
      <c r="I82" s="759">
        <f>[7]Sheet1!$D80</f>
        <v>0</v>
      </c>
      <c r="J82" s="759">
        <f t="shared" si="4"/>
        <v>0</v>
      </c>
      <c r="K82" s="759"/>
      <c r="L82" s="756"/>
      <c r="O82" s="759"/>
      <c r="P82" s="759">
        <v>0</v>
      </c>
      <c r="Q82" s="772">
        <f t="shared" si="5"/>
        <v>0</v>
      </c>
    </row>
    <row r="83" spans="1:17" x14ac:dyDescent="0.2">
      <c r="A83" s="764"/>
      <c r="B83" s="771" t="s">
        <v>640</v>
      </c>
      <c r="C83" s="754" t="s">
        <v>597</v>
      </c>
      <c r="D83" s="759"/>
      <c r="E83" s="759"/>
      <c r="F83" s="759"/>
      <c r="G83" s="759"/>
      <c r="H83" s="759"/>
      <c r="I83" s="759">
        <f>[7]Sheet1!$D81</f>
        <v>0</v>
      </c>
      <c r="J83" s="759">
        <f t="shared" si="4"/>
        <v>0</v>
      </c>
      <c r="K83" s="759"/>
      <c r="L83" s="756"/>
      <c r="O83" s="759"/>
      <c r="P83" s="759">
        <v>0</v>
      </c>
      <c r="Q83" s="772">
        <f t="shared" si="5"/>
        <v>0</v>
      </c>
    </row>
    <row r="84" spans="1:17" x14ac:dyDescent="0.2">
      <c r="A84" s="764"/>
      <c r="B84" s="771" t="s">
        <v>641</v>
      </c>
      <c r="C84" s="754" t="s">
        <v>597</v>
      </c>
      <c r="D84" s="759"/>
      <c r="E84" s="759"/>
      <c r="F84" s="759"/>
      <c r="G84" s="759"/>
      <c r="H84" s="759"/>
      <c r="I84" s="759">
        <f>[7]Sheet1!$D82</f>
        <v>0</v>
      </c>
      <c r="J84" s="759">
        <f t="shared" si="4"/>
        <v>0</v>
      </c>
      <c r="K84" s="759"/>
      <c r="L84" s="756"/>
      <c r="O84" s="759"/>
      <c r="P84" s="759">
        <v>0</v>
      </c>
      <c r="Q84" s="772">
        <f t="shared" si="5"/>
        <v>0</v>
      </c>
    </row>
    <row r="85" spans="1:17" x14ac:dyDescent="0.2">
      <c r="A85" s="764"/>
      <c r="B85" s="757" t="s">
        <v>642</v>
      </c>
      <c r="C85" s="754"/>
      <c r="D85" s="759"/>
      <c r="E85" s="759"/>
      <c r="F85" s="759"/>
      <c r="G85" s="759"/>
      <c r="H85" s="759"/>
      <c r="I85" s="759">
        <f>[7]Sheet1!$D83</f>
        <v>0</v>
      </c>
      <c r="J85" s="759">
        <f t="shared" si="4"/>
        <v>0</v>
      </c>
      <c r="K85" s="759"/>
      <c r="L85" s="756"/>
      <c r="O85" s="759"/>
      <c r="P85" s="759">
        <v>0</v>
      </c>
      <c r="Q85" s="772">
        <f t="shared" si="5"/>
        <v>0</v>
      </c>
    </row>
    <row r="86" spans="1:17" x14ac:dyDescent="0.2">
      <c r="A86" s="764"/>
      <c r="B86" s="771" t="s">
        <v>639</v>
      </c>
      <c r="C86" s="754" t="s">
        <v>597</v>
      </c>
      <c r="D86" s="759"/>
      <c r="E86" s="759"/>
      <c r="F86" s="759"/>
      <c r="G86" s="759"/>
      <c r="H86" s="759"/>
      <c r="I86" s="759">
        <f>[7]Sheet1!$D84</f>
        <v>0</v>
      </c>
      <c r="J86" s="759">
        <f t="shared" si="4"/>
        <v>0</v>
      </c>
      <c r="K86" s="759"/>
      <c r="L86" s="756"/>
      <c r="O86" s="759"/>
      <c r="P86" s="759">
        <v>0</v>
      </c>
      <c r="Q86" s="772">
        <f t="shared" si="5"/>
        <v>0</v>
      </c>
    </row>
    <row r="87" spans="1:17" x14ac:dyDescent="0.2">
      <c r="A87" s="764"/>
      <c r="B87" s="771" t="s">
        <v>640</v>
      </c>
      <c r="C87" s="754" t="s">
        <v>597</v>
      </c>
      <c r="D87" s="759"/>
      <c r="E87" s="759"/>
      <c r="F87" s="759"/>
      <c r="G87" s="759"/>
      <c r="H87" s="759"/>
      <c r="I87" s="759">
        <f>[7]Sheet1!$D85</f>
        <v>0</v>
      </c>
      <c r="J87" s="759">
        <f t="shared" si="4"/>
        <v>0</v>
      </c>
      <c r="K87" s="759"/>
      <c r="L87" s="756"/>
      <c r="O87" s="759"/>
      <c r="P87" s="759">
        <v>0</v>
      </c>
      <c r="Q87" s="772">
        <f t="shared" si="5"/>
        <v>0</v>
      </c>
    </row>
    <row r="88" spans="1:17" x14ac:dyDescent="0.2">
      <c r="A88" s="764"/>
      <c r="B88" s="771" t="s">
        <v>641</v>
      </c>
      <c r="C88" s="754" t="s">
        <v>597</v>
      </c>
      <c r="D88" s="759"/>
      <c r="E88" s="759"/>
      <c r="F88" s="759"/>
      <c r="G88" s="759"/>
      <c r="H88" s="759"/>
      <c r="I88" s="759">
        <f>[7]Sheet1!$D86</f>
        <v>0</v>
      </c>
      <c r="J88" s="759">
        <f t="shared" si="4"/>
        <v>0</v>
      </c>
      <c r="K88" s="759"/>
      <c r="L88" s="756"/>
      <c r="O88" s="759"/>
      <c r="P88" s="759">
        <v>0</v>
      </c>
      <c r="Q88" s="772">
        <f t="shared" si="5"/>
        <v>0</v>
      </c>
    </row>
    <row r="89" spans="1:17" x14ac:dyDescent="0.2">
      <c r="A89" s="764"/>
      <c r="B89" s="771" t="s">
        <v>645</v>
      </c>
      <c r="C89" s="754" t="s">
        <v>597</v>
      </c>
      <c r="D89" s="759"/>
      <c r="E89" s="759"/>
      <c r="F89" s="759"/>
      <c r="G89" s="759"/>
      <c r="H89" s="759"/>
      <c r="I89" s="759">
        <f>[7]Sheet1!$D87</f>
        <v>0</v>
      </c>
      <c r="J89" s="759">
        <f t="shared" si="4"/>
        <v>0</v>
      </c>
      <c r="K89" s="759"/>
      <c r="L89" s="756">
        <f>J89*K89</f>
        <v>0</v>
      </c>
      <c r="O89" s="759">
        <v>159.64599999999999</v>
      </c>
      <c r="P89" s="759">
        <v>0</v>
      </c>
      <c r="Q89" s="772">
        <f t="shared" si="5"/>
        <v>159.64599999999999</v>
      </c>
    </row>
    <row r="90" spans="1:17" x14ac:dyDescent="0.2">
      <c r="A90" s="764"/>
      <c r="B90" s="771" t="s">
        <v>646</v>
      </c>
      <c r="C90" s="754" t="s">
        <v>597</v>
      </c>
      <c r="D90" s="759"/>
      <c r="E90" s="759"/>
      <c r="F90" s="759"/>
      <c r="G90" s="759"/>
      <c r="H90" s="759"/>
      <c r="I90" s="759">
        <f>[7]Sheet1!$D88</f>
        <v>0</v>
      </c>
      <c r="J90" s="759">
        <f t="shared" si="4"/>
        <v>0</v>
      </c>
      <c r="K90" s="759"/>
      <c r="L90" s="756"/>
      <c r="O90" s="759"/>
      <c r="P90" s="759">
        <v>0</v>
      </c>
      <c r="Q90" s="772">
        <f t="shared" si="5"/>
        <v>0</v>
      </c>
    </row>
    <row r="91" spans="1:17" x14ac:dyDescent="0.2">
      <c r="A91" s="764"/>
      <c r="B91" s="757" t="s">
        <v>647</v>
      </c>
      <c r="C91" s="754"/>
      <c r="D91" s="759"/>
      <c r="E91" s="759"/>
      <c r="F91" s="759"/>
      <c r="G91" s="759"/>
      <c r="H91" s="759"/>
      <c r="I91" s="759">
        <f>[7]Sheet1!$D89</f>
        <v>0</v>
      </c>
      <c r="J91" s="759">
        <f t="shared" si="4"/>
        <v>0</v>
      </c>
      <c r="K91" s="759"/>
      <c r="L91" s="756"/>
      <c r="O91" s="759"/>
      <c r="P91" s="759">
        <v>0</v>
      </c>
      <c r="Q91" s="772">
        <f t="shared" si="5"/>
        <v>0</v>
      </c>
    </row>
    <row r="92" spans="1:17" x14ac:dyDescent="0.2">
      <c r="A92" s="764"/>
      <c r="B92" s="771" t="s">
        <v>712</v>
      </c>
      <c r="C92" s="754" t="s">
        <v>597</v>
      </c>
      <c r="D92" s="759"/>
      <c r="E92" s="759"/>
      <c r="F92" s="759"/>
      <c r="G92" s="759"/>
      <c r="H92" s="759"/>
      <c r="I92" s="759">
        <f>[7]Sheet1!$D90</f>
        <v>0</v>
      </c>
      <c r="J92" s="759">
        <f t="shared" si="4"/>
        <v>0</v>
      </c>
      <c r="K92" s="759"/>
      <c r="L92" s="756"/>
      <c r="O92" s="759"/>
      <c r="P92" s="759">
        <v>0</v>
      </c>
      <c r="Q92" s="772">
        <f t="shared" si="5"/>
        <v>0</v>
      </c>
    </row>
    <row r="93" spans="1:17" x14ac:dyDescent="0.2">
      <c r="A93" s="764"/>
      <c r="B93" s="771" t="s">
        <v>713</v>
      </c>
      <c r="C93" s="754" t="s">
        <v>597</v>
      </c>
      <c r="D93" s="759"/>
      <c r="E93" s="759"/>
      <c r="F93" s="759"/>
      <c r="G93" s="759"/>
      <c r="H93" s="759"/>
      <c r="I93" s="759">
        <f>[7]Sheet1!$D91</f>
        <v>0</v>
      </c>
      <c r="J93" s="759">
        <f t="shared" si="4"/>
        <v>0</v>
      </c>
      <c r="K93" s="759"/>
      <c r="L93" s="756">
        <f>J93*K93</f>
        <v>0</v>
      </c>
      <c r="O93" s="759">
        <v>0</v>
      </c>
      <c r="P93" s="759">
        <v>0</v>
      </c>
      <c r="Q93" s="772">
        <f t="shared" si="5"/>
        <v>0</v>
      </c>
    </row>
    <row r="94" spans="1:17" x14ac:dyDescent="0.2">
      <c r="A94" s="764"/>
      <c r="B94" s="771" t="s">
        <v>714</v>
      </c>
      <c r="C94" s="754" t="s">
        <v>597</v>
      </c>
      <c r="D94" s="759"/>
      <c r="E94" s="759"/>
      <c r="F94" s="759"/>
      <c r="G94" s="759"/>
      <c r="H94" s="759"/>
      <c r="I94" s="759">
        <f>[7]Sheet1!$D92</f>
        <v>0</v>
      </c>
      <c r="J94" s="759">
        <f t="shared" si="4"/>
        <v>0</v>
      </c>
      <c r="K94" s="759"/>
      <c r="L94" s="756"/>
      <c r="O94" s="759"/>
      <c r="P94" s="759">
        <v>0</v>
      </c>
      <c r="Q94" s="772">
        <f t="shared" si="5"/>
        <v>0</v>
      </c>
    </row>
    <row r="95" spans="1:17" ht="36" x14ac:dyDescent="0.2">
      <c r="A95" s="764" t="s">
        <v>648</v>
      </c>
      <c r="B95" s="774" t="s">
        <v>649</v>
      </c>
      <c r="C95" s="754"/>
      <c r="D95" s="759"/>
      <c r="E95" s="759"/>
      <c r="F95" s="759"/>
      <c r="G95" s="759"/>
      <c r="H95" s="759"/>
      <c r="I95" s="759">
        <f>[7]Sheet1!$D93</f>
        <v>0</v>
      </c>
      <c r="J95" s="759">
        <f t="shared" si="4"/>
        <v>0</v>
      </c>
      <c r="K95" s="759"/>
      <c r="L95" s="756"/>
      <c r="O95" s="759"/>
      <c r="P95" s="759">
        <v>0</v>
      </c>
      <c r="Q95" s="772">
        <f t="shared" si="5"/>
        <v>0</v>
      </c>
    </row>
    <row r="96" spans="1:17" x14ac:dyDescent="0.2">
      <c r="A96" s="764"/>
      <c r="B96" s="774" t="s">
        <v>650</v>
      </c>
      <c r="C96" s="754" t="s">
        <v>607</v>
      </c>
      <c r="D96" s="759"/>
      <c r="E96" s="759"/>
      <c r="F96" s="759"/>
      <c r="G96" s="759"/>
      <c r="H96" s="759"/>
      <c r="I96" s="759">
        <f>[7]Sheet1!$D94</f>
        <v>0</v>
      </c>
      <c r="J96" s="759">
        <f t="shared" si="4"/>
        <v>0</v>
      </c>
      <c r="K96" s="759"/>
      <c r="L96" s="756"/>
      <c r="O96" s="759"/>
      <c r="P96" s="759">
        <v>0</v>
      </c>
      <c r="Q96" s="772">
        <f t="shared" si="5"/>
        <v>0</v>
      </c>
    </row>
    <row r="97" spans="1:17" x14ac:dyDescent="0.2">
      <c r="A97" s="764"/>
      <c r="B97" s="774" t="s">
        <v>651</v>
      </c>
      <c r="C97" s="754" t="s">
        <v>607</v>
      </c>
      <c r="D97" s="759"/>
      <c r="E97" s="759"/>
      <c r="F97" s="759"/>
      <c r="G97" s="759"/>
      <c r="H97" s="759"/>
      <c r="I97" s="759">
        <f>[7]Sheet1!$D95</f>
        <v>0</v>
      </c>
      <c r="J97" s="759">
        <f t="shared" si="4"/>
        <v>0</v>
      </c>
      <c r="K97" s="759"/>
      <c r="L97" s="756"/>
      <c r="O97" s="759"/>
      <c r="P97" s="759">
        <v>0</v>
      </c>
      <c r="Q97" s="772">
        <f t="shared" si="5"/>
        <v>0</v>
      </c>
    </row>
    <row r="98" spans="1:17" x14ac:dyDescent="0.2">
      <c r="A98" s="764"/>
      <c r="B98" s="774" t="s">
        <v>652</v>
      </c>
      <c r="C98" s="754" t="s">
        <v>607</v>
      </c>
      <c r="D98" s="759"/>
      <c r="E98" s="759"/>
      <c r="F98" s="759"/>
      <c r="G98" s="759"/>
      <c r="H98" s="759"/>
      <c r="I98" s="759">
        <f>[7]Sheet1!$D96</f>
        <v>0</v>
      </c>
      <c r="J98" s="759">
        <f t="shared" si="4"/>
        <v>0</v>
      </c>
      <c r="K98" s="759"/>
      <c r="L98" s="756"/>
      <c r="O98" s="759"/>
      <c r="P98" s="759">
        <v>0</v>
      </c>
      <c r="Q98" s="772">
        <f t="shared" si="5"/>
        <v>0</v>
      </c>
    </row>
    <row r="99" spans="1:17" ht="36" x14ac:dyDescent="0.2">
      <c r="A99" s="764" t="s">
        <v>653</v>
      </c>
      <c r="B99" s="774" t="s">
        <v>654</v>
      </c>
      <c r="C99" s="775" t="s">
        <v>609</v>
      </c>
      <c r="D99" s="759"/>
      <c r="E99" s="759"/>
      <c r="F99" s="759"/>
      <c r="G99" s="759"/>
      <c r="H99" s="759"/>
      <c r="I99" s="759">
        <f>[7]Sheet1!$D97</f>
        <v>0</v>
      </c>
      <c r="J99" s="759">
        <f t="shared" si="4"/>
        <v>0</v>
      </c>
      <c r="K99" s="759"/>
      <c r="L99" s="756"/>
      <c r="O99" s="759"/>
      <c r="P99" s="759">
        <v>0</v>
      </c>
      <c r="Q99" s="772">
        <f t="shared" si="5"/>
        <v>0</v>
      </c>
    </row>
    <row r="100" spans="1:17" ht="46.5" customHeight="1" x14ac:dyDescent="0.2">
      <c r="A100" s="764">
        <v>6.2</v>
      </c>
      <c r="B100" s="753" t="s">
        <v>655</v>
      </c>
      <c r="C100" s="754" t="s">
        <v>597</v>
      </c>
      <c r="D100" s="759"/>
      <c r="E100" s="759"/>
      <c r="F100" s="759"/>
      <c r="G100" s="759"/>
      <c r="H100" s="759"/>
      <c r="I100" s="759">
        <f>[7]Sheet1!$D98</f>
        <v>37.799999999999997</v>
      </c>
      <c r="J100" s="759">
        <f t="shared" si="4"/>
        <v>37.799999999999997</v>
      </c>
      <c r="K100" s="759"/>
      <c r="L100" s="756">
        <f t="shared" ref="L100:L102" si="6">J100*K100</f>
        <v>0</v>
      </c>
      <c r="O100" s="759">
        <v>199.50100000000003</v>
      </c>
      <c r="P100" s="759">
        <v>21.524999999999999</v>
      </c>
      <c r="Q100" s="772">
        <f t="shared" si="5"/>
        <v>221.02600000000004</v>
      </c>
    </row>
    <row r="101" spans="1:17" ht="57.75" customHeight="1" x14ac:dyDescent="0.2">
      <c r="A101" s="764">
        <v>6.21</v>
      </c>
      <c r="B101" s="753" t="s">
        <v>715</v>
      </c>
      <c r="C101" s="754" t="s">
        <v>597</v>
      </c>
      <c r="D101" s="759"/>
      <c r="E101" s="759"/>
      <c r="F101" s="759"/>
      <c r="G101" s="759"/>
      <c r="H101" s="759"/>
      <c r="I101" s="759">
        <f>[7]Sheet1!$D99</f>
        <v>18.36</v>
      </c>
      <c r="J101" s="759">
        <f t="shared" si="4"/>
        <v>18.36</v>
      </c>
      <c r="K101" s="759"/>
      <c r="L101" s="756">
        <f t="shared" si="6"/>
        <v>0</v>
      </c>
      <c r="O101" s="759">
        <v>96.705999999999989</v>
      </c>
      <c r="P101" s="759">
        <v>10.301</v>
      </c>
      <c r="Q101" s="772">
        <f t="shared" si="5"/>
        <v>107.00699999999999</v>
      </c>
    </row>
    <row r="102" spans="1:17" ht="108" x14ac:dyDescent="0.2">
      <c r="A102" s="764" t="s">
        <v>716</v>
      </c>
      <c r="B102" s="753" t="s">
        <v>755</v>
      </c>
      <c r="C102" s="754" t="s">
        <v>656</v>
      </c>
      <c r="D102" s="759"/>
      <c r="E102" s="759"/>
      <c r="F102" s="759"/>
      <c r="G102" s="759"/>
      <c r="H102" s="759"/>
      <c r="I102" s="759">
        <f>[7]Sheet1!$D100</f>
        <v>274</v>
      </c>
      <c r="J102" s="759">
        <f t="shared" si="4"/>
        <v>274</v>
      </c>
      <c r="K102" s="759"/>
      <c r="L102" s="756">
        <f t="shared" si="6"/>
        <v>0</v>
      </c>
      <c r="O102" s="759">
        <v>687.8</v>
      </c>
      <c r="P102" s="759">
        <v>28.6</v>
      </c>
      <c r="Q102" s="772">
        <f t="shared" si="5"/>
        <v>716.4</v>
      </c>
    </row>
    <row r="103" spans="1:17" ht="48" hidden="1" x14ac:dyDescent="0.2">
      <c r="A103" s="764" t="s">
        <v>717</v>
      </c>
      <c r="B103" s="753" t="s">
        <v>766</v>
      </c>
      <c r="C103" s="754" t="s">
        <v>656</v>
      </c>
      <c r="D103" s="759"/>
      <c r="E103" s="759"/>
      <c r="F103" s="759"/>
      <c r="G103" s="759"/>
      <c r="H103" s="759"/>
      <c r="I103" s="759">
        <f>[7]Sheet1!$D101</f>
        <v>0</v>
      </c>
      <c r="J103" s="759">
        <f t="shared" si="4"/>
        <v>0</v>
      </c>
      <c r="K103" s="759"/>
      <c r="L103" s="756"/>
      <c r="O103" s="759"/>
      <c r="P103" s="759">
        <v>0</v>
      </c>
      <c r="Q103" s="772">
        <f t="shared" si="5"/>
        <v>0</v>
      </c>
    </row>
    <row r="104" spans="1:17" ht="36" hidden="1" x14ac:dyDescent="0.2">
      <c r="A104" s="764">
        <v>6.23</v>
      </c>
      <c r="B104" s="753" t="s">
        <v>657</v>
      </c>
      <c r="C104" s="776" t="s">
        <v>345</v>
      </c>
      <c r="D104" s="759"/>
      <c r="E104" s="759"/>
      <c r="F104" s="759"/>
      <c r="G104" s="759"/>
      <c r="H104" s="759"/>
      <c r="I104" s="759">
        <f>[7]Sheet1!$D102</f>
        <v>0</v>
      </c>
      <c r="J104" s="759">
        <f t="shared" si="4"/>
        <v>0</v>
      </c>
      <c r="K104" s="759"/>
      <c r="L104" s="756"/>
      <c r="O104" s="759"/>
      <c r="P104" s="759">
        <v>0</v>
      </c>
      <c r="Q104" s="772">
        <f t="shared" si="5"/>
        <v>0</v>
      </c>
    </row>
    <row r="105" spans="1:17" ht="36" x14ac:dyDescent="0.2">
      <c r="A105" s="764">
        <v>6.24</v>
      </c>
      <c r="B105" s="753" t="s">
        <v>658</v>
      </c>
      <c r="C105" s="754" t="s">
        <v>57</v>
      </c>
      <c r="D105" s="759"/>
      <c r="E105" s="759"/>
      <c r="F105" s="759"/>
      <c r="G105" s="759"/>
      <c r="H105" s="759"/>
      <c r="I105" s="759">
        <f>[7]Sheet1!$D103</f>
        <v>0</v>
      </c>
      <c r="J105" s="759">
        <f t="shared" si="4"/>
        <v>0</v>
      </c>
      <c r="K105" s="759"/>
      <c r="L105" s="756"/>
      <c r="O105" s="759"/>
      <c r="P105" s="759">
        <v>0</v>
      </c>
      <c r="Q105" s="772">
        <f t="shared" si="5"/>
        <v>0</v>
      </c>
    </row>
    <row r="106" spans="1:17" x14ac:dyDescent="0.2">
      <c r="A106" s="764"/>
      <c r="B106" s="774" t="s">
        <v>718</v>
      </c>
      <c r="C106" s="754" t="s">
        <v>57</v>
      </c>
      <c r="D106" s="759"/>
      <c r="E106" s="759"/>
      <c r="F106" s="759"/>
      <c r="G106" s="759"/>
      <c r="H106" s="759"/>
      <c r="I106" s="759">
        <f>[7]Sheet1!$D104</f>
        <v>70.924999999999997</v>
      </c>
      <c r="J106" s="759">
        <f t="shared" si="4"/>
        <v>70.924999999999997</v>
      </c>
      <c r="K106" s="759"/>
      <c r="L106" s="756">
        <f t="shared" ref="L106:L107" si="7">J106*K106</f>
        <v>0</v>
      </c>
      <c r="O106" s="759">
        <v>409.01099999999997</v>
      </c>
      <c r="P106" s="759">
        <v>6.5940000000000003</v>
      </c>
      <c r="Q106" s="772">
        <f t="shared" si="5"/>
        <v>415.60499999999996</v>
      </c>
    </row>
    <row r="107" spans="1:17" x14ac:dyDescent="0.2">
      <c r="A107" s="764"/>
      <c r="B107" s="774" t="s">
        <v>719</v>
      </c>
      <c r="C107" s="754" t="s">
        <v>57</v>
      </c>
      <c r="D107" s="759"/>
      <c r="E107" s="759"/>
      <c r="F107" s="759"/>
      <c r="G107" s="759"/>
      <c r="H107" s="759"/>
      <c r="I107" s="759">
        <f>[7]Sheet1!$D105</f>
        <v>151.07</v>
      </c>
      <c r="J107" s="759">
        <f t="shared" si="4"/>
        <v>151.07</v>
      </c>
      <c r="K107" s="759"/>
      <c r="L107" s="756">
        <f t="shared" si="7"/>
        <v>0</v>
      </c>
      <c r="O107" s="759">
        <v>292.03900000000004</v>
      </c>
      <c r="P107" s="759">
        <v>7.1040000000000001</v>
      </c>
      <c r="Q107" s="772">
        <f t="shared" si="5"/>
        <v>299.14300000000003</v>
      </c>
    </row>
    <row r="108" spans="1:17" x14ac:dyDescent="0.2">
      <c r="A108" s="764"/>
      <c r="B108" s="774" t="s">
        <v>720</v>
      </c>
      <c r="C108" s="754" t="s">
        <v>57</v>
      </c>
      <c r="D108" s="759"/>
      <c r="E108" s="759"/>
      <c r="F108" s="759"/>
      <c r="G108" s="759"/>
      <c r="H108" s="759"/>
      <c r="I108" s="759">
        <f>[7]Sheet1!$D106</f>
        <v>152.928</v>
      </c>
      <c r="J108" s="759">
        <f t="shared" si="4"/>
        <v>152.928</v>
      </c>
      <c r="K108" s="759"/>
      <c r="L108" s="756">
        <f>J108*K108</f>
        <v>0</v>
      </c>
      <c r="O108" s="759">
        <v>185.40100000000001</v>
      </c>
      <c r="P108" s="759">
        <v>4.3769999999999998</v>
      </c>
      <c r="Q108" s="772">
        <f t="shared" si="5"/>
        <v>189.77800000000002</v>
      </c>
    </row>
    <row r="109" spans="1:17" ht="48" x14ac:dyDescent="0.2">
      <c r="A109" s="764">
        <v>6.25</v>
      </c>
      <c r="B109" s="753" t="s">
        <v>659</v>
      </c>
      <c r="C109" s="754"/>
      <c r="D109" s="759"/>
      <c r="E109" s="759"/>
      <c r="F109" s="759"/>
      <c r="G109" s="759"/>
      <c r="H109" s="759"/>
      <c r="I109" s="759">
        <f>[7]Sheet1!$D107</f>
        <v>0</v>
      </c>
      <c r="J109" s="759">
        <f t="shared" si="4"/>
        <v>0</v>
      </c>
      <c r="K109" s="759"/>
      <c r="L109" s="756"/>
      <c r="O109" s="759"/>
      <c r="P109" s="759">
        <v>0</v>
      </c>
      <c r="Q109" s="772">
        <f t="shared" si="5"/>
        <v>0</v>
      </c>
    </row>
    <row r="110" spans="1:17" x14ac:dyDescent="0.2">
      <c r="A110" s="764"/>
      <c r="B110" s="760" t="s">
        <v>660</v>
      </c>
      <c r="C110" s="754"/>
      <c r="D110" s="759"/>
      <c r="E110" s="759"/>
      <c r="F110" s="759"/>
      <c r="G110" s="759"/>
      <c r="H110" s="759"/>
      <c r="I110" s="759">
        <f>[7]Sheet1!$D108</f>
        <v>0</v>
      </c>
      <c r="J110" s="759">
        <f t="shared" si="4"/>
        <v>0</v>
      </c>
      <c r="K110" s="759"/>
      <c r="L110" s="756"/>
      <c r="O110" s="759"/>
      <c r="P110" s="759">
        <v>0</v>
      </c>
      <c r="Q110" s="772">
        <f t="shared" si="5"/>
        <v>0</v>
      </c>
    </row>
    <row r="111" spans="1:17" x14ac:dyDescent="0.2">
      <c r="A111" s="764"/>
      <c r="B111" s="760" t="s">
        <v>661</v>
      </c>
      <c r="C111" s="754" t="s">
        <v>57</v>
      </c>
      <c r="D111" s="759"/>
      <c r="E111" s="759"/>
      <c r="F111" s="759"/>
      <c r="G111" s="759"/>
      <c r="H111" s="759"/>
      <c r="I111" s="759">
        <f>[7]Sheet1!$D109</f>
        <v>0</v>
      </c>
      <c r="J111" s="759">
        <f t="shared" si="4"/>
        <v>0</v>
      </c>
      <c r="K111" s="759"/>
      <c r="L111" s="756">
        <f>J111*K111</f>
        <v>0</v>
      </c>
      <c r="O111" s="759">
        <v>7.1840000000000002</v>
      </c>
      <c r="P111" s="759">
        <v>0</v>
      </c>
      <c r="Q111" s="772">
        <f t="shared" si="5"/>
        <v>7.1840000000000002</v>
      </c>
    </row>
    <row r="112" spans="1:17" x14ac:dyDescent="0.2">
      <c r="A112" s="764"/>
      <c r="B112" s="760" t="s">
        <v>662</v>
      </c>
      <c r="C112" s="754"/>
      <c r="D112" s="759"/>
      <c r="E112" s="759"/>
      <c r="F112" s="759"/>
      <c r="G112" s="759"/>
      <c r="H112" s="759"/>
      <c r="I112" s="759">
        <f>[7]Sheet1!$D110</f>
        <v>0</v>
      </c>
      <c r="J112" s="759">
        <f t="shared" si="4"/>
        <v>0</v>
      </c>
      <c r="K112" s="759"/>
      <c r="L112" s="756"/>
      <c r="O112" s="759"/>
      <c r="P112" s="759">
        <v>0</v>
      </c>
      <c r="Q112" s="772">
        <f t="shared" si="5"/>
        <v>0</v>
      </c>
    </row>
    <row r="113" spans="1:17" x14ac:dyDescent="0.2">
      <c r="A113" s="764"/>
      <c r="B113" s="760" t="s">
        <v>663</v>
      </c>
      <c r="C113" s="754"/>
      <c r="D113" s="759"/>
      <c r="E113" s="759"/>
      <c r="F113" s="759"/>
      <c r="G113" s="759"/>
      <c r="H113" s="759"/>
      <c r="I113" s="759">
        <f>[7]Sheet1!$D111</f>
        <v>0</v>
      </c>
      <c r="J113" s="759">
        <f t="shared" si="4"/>
        <v>0</v>
      </c>
      <c r="K113" s="759"/>
      <c r="L113" s="756"/>
      <c r="O113" s="759"/>
      <c r="P113" s="759">
        <v>0</v>
      </c>
      <c r="Q113" s="772">
        <f t="shared" si="5"/>
        <v>0</v>
      </c>
    </row>
    <row r="114" spans="1:17" ht="32.25" customHeight="1" x14ac:dyDescent="0.2">
      <c r="A114" s="764">
        <v>6.26</v>
      </c>
      <c r="B114" s="753" t="s">
        <v>664</v>
      </c>
      <c r="C114" s="754" t="s">
        <v>665</v>
      </c>
      <c r="D114" s="759"/>
      <c r="E114" s="759"/>
      <c r="F114" s="759"/>
      <c r="G114" s="759"/>
      <c r="H114" s="759"/>
      <c r="I114" s="759">
        <f>[7]Sheet1!$D112</f>
        <v>2178000</v>
      </c>
      <c r="J114" s="759">
        <f t="shared" si="4"/>
        <v>2178000</v>
      </c>
      <c r="K114" s="759"/>
      <c r="L114" s="756">
        <f>J114*K114</f>
        <v>0</v>
      </c>
      <c r="O114" s="759">
        <v>1299000</v>
      </c>
      <c r="P114" s="759">
        <v>0</v>
      </c>
      <c r="Q114" s="772">
        <f t="shared" si="5"/>
        <v>1299000</v>
      </c>
    </row>
    <row r="115" spans="1:17" ht="54" customHeight="1" x14ac:dyDescent="0.2">
      <c r="A115" s="764">
        <v>6.27</v>
      </c>
      <c r="B115" s="753" t="s">
        <v>666</v>
      </c>
      <c r="C115" s="777"/>
      <c r="D115" s="759"/>
      <c r="E115" s="759"/>
      <c r="F115" s="759"/>
      <c r="G115" s="759"/>
      <c r="H115" s="759"/>
      <c r="I115" s="759">
        <f>[7]Sheet1!$D113</f>
        <v>0</v>
      </c>
      <c r="J115" s="759">
        <f t="shared" si="4"/>
        <v>0</v>
      </c>
      <c r="K115" s="759"/>
      <c r="L115" s="756"/>
      <c r="O115" s="759"/>
      <c r="P115" s="759">
        <v>0</v>
      </c>
      <c r="Q115" s="772">
        <f t="shared" si="5"/>
        <v>0</v>
      </c>
    </row>
    <row r="116" spans="1:17" x14ac:dyDescent="0.2">
      <c r="A116" s="764"/>
      <c r="B116" s="765" t="s">
        <v>667</v>
      </c>
      <c r="C116" s="777"/>
      <c r="D116" s="759"/>
      <c r="E116" s="759"/>
      <c r="F116" s="759"/>
      <c r="G116" s="759"/>
      <c r="H116" s="759"/>
      <c r="I116" s="759">
        <f>[7]Sheet1!$D114</f>
        <v>0</v>
      </c>
      <c r="J116" s="759">
        <f t="shared" si="4"/>
        <v>0</v>
      </c>
      <c r="K116" s="759"/>
      <c r="L116" s="756"/>
      <c r="O116" s="759"/>
      <c r="P116" s="759">
        <v>0</v>
      </c>
      <c r="Q116" s="772">
        <f t="shared" si="5"/>
        <v>0</v>
      </c>
    </row>
    <row r="117" spans="1:17" x14ac:dyDescent="0.2">
      <c r="A117" s="764"/>
      <c r="B117" s="765" t="s">
        <v>668</v>
      </c>
      <c r="C117" s="777" t="s">
        <v>37</v>
      </c>
      <c r="D117" s="759"/>
      <c r="E117" s="759"/>
      <c r="F117" s="759"/>
      <c r="G117" s="759"/>
      <c r="H117" s="759"/>
      <c r="I117" s="759">
        <f>[7]Sheet1!$D115</f>
        <v>0</v>
      </c>
      <c r="J117" s="759">
        <f t="shared" si="4"/>
        <v>0</v>
      </c>
      <c r="K117" s="759"/>
      <c r="L117" s="756"/>
      <c r="O117" s="759"/>
      <c r="P117" s="759">
        <v>0</v>
      </c>
      <c r="Q117" s="772">
        <f t="shared" si="5"/>
        <v>0</v>
      </c>
    </row>
    <row r="118" spans="1:17" x14ac:dyDescent="0.2">
      <c r="A118" s="764"/>
      <c r="B118" s="765" t="s">
        <v>669</v>
      </c>
      <c r="C118" s="777" t="s">
        <v>37</v>
      </c>
      <c r="D118" s="759"/>
      <c r="E118" s="759"/>
      <c r="F118" s="759"/>
      <c r="G118" s="759"/>
      <c r="H118" s="759"/>
      <c r="I118" s="759">
        <f>[7]Sheet1!$D116</f>
        <v>0</v>
      </c>
      <c r="J118" s="759">
        <f t="shared" si="4"/>
        <v>0</v>
      </c>
      <c r="K118" s="759"/>
      <c r="L118" s="756"/>
      <c r="O118" s="759"/>
      <c r="P118" s="759">
        <v>0</v>
      </c>
      <c r="Q118" s="772">
        <f t="shared" si="5"/>
        <v>0</v>
      </c>
    </row>
    <row r="119" spans="1:17" x14ac:dyDescent="0.2">
      <c r="A119" s="764"/>
      <c r="B119" s="765" t="s">
        <v>670</v>
      </c>
      <c r="C119" s="777" t="s">
        <v>37</v>
      </c>
      <c r="D119" s="759"/>
      <c r="E119" s="759"/>
      <c r="F119" s="759"/>
      <c r="G119" s="759"/>
      <c r="H119" s="759"/>
      <c r="I119" s="759">
        <f>[7]Sheet1!$D117</f>
        <v>0</v>
      </c>
      <c r="J119" s="759">
        <f t="shared" si="4"/>
        <v>0</v>
      </c>
      <c r="K119" s="759"/>
      <c r="L119" s="756">
        <f>J119*K119</f>
        <v>0</v>
      </c>
      <c r="O119" s="759">
        <v>0</v>
      </c>
      <c r="P119" s="759">
        <v>0</v>
      </c>
      <c r="Q119" s="772">
        <f t="shared" si="5"/>
        <v>0</v>
      </c>
    </row>
    <row r="120" spans="1:17" x14ac:dyDescent="0.2">
      <c r="A120" s="764"/>
      <c r="B120" s="765" t="s">
        <v>671</v>
      </c>
      <c r="C120" s="777"/>
      <c r="D120" s="759"/>
      <c r="E120" s="759"/>
      <c r="F120" s="759"/>
      <c r="G120" s="759"/>
      <c r="H120" s="759"/>
      <c r="I120" s="759">
        <f>[7]Sheet1!$D118</f>
        <v>0</v>
      </c>
      <c r="J120" s="759">
        <f t="shared" si="4"/>
        <v>0</v>
      </c>
      <c r="K120" s="759"/>
      <c r="L120" s="756"/>
      <c r="O120" s="759"/>
      <c r="P120" s="759">
        <v>0</v>
      </c>
      <c r="Q120" s="772">
        <f t="shared" si="5"/>
        <v>0</v>
      </c>
    </row>
    <row r="121" spans="1:17" x14ac:dyDescent="0.2">
      <c r="A121" s="764"/>
      <c r="B121" s="765" t="s">
        <v>672</v>
      </c>
      <c r="C121" s="777" t="s">
        <v>37</v>
      </c>
      <c r="D121" s="759"/>
      <c r="E121" s="759"/>
      <c r="F121" s="759"/>
      <c r="G121" s="759"/>
      <c r="H121" s="759"/>
      <c r="I121" s="759">
        <f>[7]Sheet1!$D119</f>
        <v>0</v>
      </c>
      <c r="J121" s="759">
        <f t="shared" si="4"/>
        <v>0</v>
      </c>
      <c r="K121" s="759"/>
      <c r="L121" s="756"/>
      <c r="O121" s="759"/>
      <c r="P121" s="759">
        <v>0</v>
      </c>
      <c r="Q121" s="772">
        <f t="shared" si="5"/>
        <v>0</v>
      </c>
    </row>
    <row r="122" spans="1:17" x14ac:dyDescent="0.2">
      <c r="A122" s="764"/>
      <c r="B122" s="765" t="s">
        <v>669</v>
      </c>
      <c r="C122" s="777" t="s">
        <v>37</v>
      </c>
      <c r="D122" s="759"/>
      <c r="E122" s="759"/>
      <c r="F122" s="759"/>
      <c r="G122" s="759"/>
      <c r="H122" s="759"/>
      <c r="I122" s="759">
        <f>[7]Sheet1!$D120</f>
        <v>0</v>
      </c>
      <c r="J122" s="759">
        <f t="shared" si="4"/>
        <v>0</v>
      </c>
      <c r="K122" s="759"/>
      <c r="L122" s="756"/>
      <c r="O122" s="759"/>
      <c r="P122" s="759">
        <v>0</v>
      </c>
      <c r="Q122" s="772">
        <f t="shared" si="5"/>
        <v>0</v>
      </c>
    </row>
    <row r="123" spans="1:17" x14ac:dyDescent="0.2">
      <c r="A123" s="764"/>
      <c r="B123" s="765" t="s">
        <v>670</v>
      </c>
      <c r="C123" s="777" t="s">
        <v>37</v>
      </c>
      <c r="D123" s="759"/>
      <c r="E123" s="759"/>
      <c r="F123" s="759"/>
      <c r="G123" s="759"/>
      <c r="H123" s="759"/>
      <c r="I123" s="759">
        <f>[7]Sheet1!$D121</f>
        <v>0</v>
      </c>
      <c r="J123" s="759">
        <f t="shared" si="4"/>
        <v>0</v>
      </c>
      <c r="K123" s="759"/>
      <c r="L123" s="756">
        <f>J123*K123</f>
        <v>0</v>
      </c>
      <c r="O123" s="759">
        <v>0</v>
      </c>
      <c r="P123" s="759">
        <v>0</v>
      </c>
      <c r="Q123" s="772">
        <f t="shared" si="5"/>
        <v>0</v>
      </c>
    </row>
    <row r="124" spans="1:17" x14ac:dyDescent="0.2">
      <c r="A124" s="764"/>
      <c r="B124" s="753" t="s">
        <v>673</v>
      </c>
      <c r="C124" s="743"/>
      <c r="D124" s="759"/>
      <c r="E124" s="759"/>
      <c r="F124" s="759"/>
      <c r="G124" s="759"/>
      <c r="H124" s="759"/>
      <c r="I124" s="759">
        <f>[7]Sheet1!$D122</f>
        <v>0</v>
      </c>
      <c r="J124" s="759">
        <f t="shared" si="4"/>
        <v>0</v>
      </c>
      <c r="K124" s="759"/>
      <c r="L124" s="756"/>
      <c r="O124" s="759"/>
      <c r="P124" s="759">
        <v>0</v>
      </c>
      <c r="Q124" s="772">
        <f t="shared" si="5"/>
        <v>0</v>
      </c>
    </row>
    <row r="125" spans="1:17" x14ac:dyDescent="0.2">
      <c r="A125" s="764"/>
      <c r="B125" s="753" t="s">
        <v>674</v>
      </c>
      <c r="C125" s="743" t="s">
        <v>37</v>
      </c>
      <c r="D125" s="759"/>
      <c r="E125" s="759"/>
      <c r="F125" s="759"/>
      <c r="G125" s="759"/>
      <c r="H125" s="759"/>
      <c r="I125" s="759">
        <f>[7]Sheet1!$D123</f>
        <v>0</v>
      </c>
      <c r="J125" s="759">
        <f t="shared" si="4"/>
        <v>0</v>
      </c>
      <c r="K125" s="759"/>
      <c r="L125" s="756"/>
      <c r="O125" s="759"/>
      <c r="P125" s="759">
        <v>0</v>
      </c>
      <c r="Q125" s="772">
        <f t="shared" si="5"/>
        <v>0</v>
      </c>
    </row>
    <row r="126" spans="1:17" x14ac:dyDescent="0.2">
      <c r="A126" s="764"/>
      <c r="B126" s="753" t="s">
        <v>675</v>
      </c>
      <c r="C126" s="743" t="s">
        <v>37</v>
      </c>
      <c r="D126" s="759"/>
      <c r="E126" s="759"/>
      <c r="F126" s="759"/>
      <c r="G126" s="759"/>
      <c r="H126" s="759"/>
      <c r="I126" s="759">
        <f>[7]Sheet1!$D124</f>
        <v>0</v>
      </c>
      <c r="J126" s="759">
        <f t="shared" si="4"/>
        <v>0</v>
      </c>
      <c r="K126" s="759"/>
      <c r="L126" s="756"/>
      <c r="O126" s="759"/>
      <c r="P126" s="759">
        <v>0</v>
      </c>
      <c r="Q126" s="772">
        <f t="shared" si="5"/>
        <v>0</v>
      </c>
    </row>
    <row r="127" spans="1:17" x14ac:dyDescent="0.2">
      <c r="A127" s="764"/>
      <c r="B127" s="753" t="s">
        <v>676</v>
      </c>
      <c r="C127" s="743" t="s">
        <v>37</v>
      </c>
      <c r="D127" s="759"/>
      <c r="E127" s="759"/>
      <c r="F127" s="759"/>
      <c r="G127" s="759"/>
      <c r="H127" s="759"/>
      <c r="I127" s="759">
        <f>[7]Sheet1!$D125</f>
        <v>0</v>
      </c>
      <c r="J127" s="759">
        <f t="shared" si="4"/>
        <v>0</v>
      </c>
      <c r="K127" s="759"/>
      <c r="L127" s="756"/>
      <c r="O127" s="759"/>
      <c r="P127" s="759">
        <v>0</v>
      </c>
      <c r="Q127" s="772">
        <f t="shared" si="5"/>
        <v>0</v>
      </c>
    </row>
    <row r="128" spans="1:17" x14ac:dyDescent="0.2">
      <c r="A128" s="764"/>
      <c r="B128" s="765" t="s">
        <v>677</v>
      </c>
      <c r="C128" s="777"/>
      <c r="D128" s="759"/>
      <c r="E128" s="759"/>
      <c r="F128" s="759"/>
      <c r="G128" s="759"/>
      <c r="H128" s="759"/>
      <c r="I128" s="759">
        <f>[7]Sheet1!$D126</f>
        <v>0</v>
      </c>
      <c r="J128" s="759">
        <f t="shared" si="4"/>
        <v>0</v>
      </c>
      <c r="K128" s="759"/>
      <c r="L128" s="756"/>
      <c r="O128" s="759"/>
      <c r="P128" s="759">
        <v>0</v>
      </c>
      <c r="Q128" s="772">
        <f t="shared" si="5"/>
        <v>0</v>
      </c>
    </row>
    <row r="129" spans="1:17" x14ac:dyDescent="0.2">
      <c r="A129" s="764"/>
      <c r="B129" s="765" t="s">
        <v>668</v>
      </c>
      <c r="C129" s="777" t="s">
        <v>37</v>
      </c>
      <c r="D129" s="759"/>
      <c r="E129" s="759"/>
      <c r="F129" s="759"/>
      <c r="G129" s="759"/>
      <c r="H129" s="759"/>
      <c r="I129" s="759">
        <f>[7]Sheet1!$D127</f>
        <v>0</v>
      </c>
      <c r="J129" s="759">
        <f t="shared" si="4"/>
        <v>0</v>
      </c>
      <c r="K129" s="759"/>
      <c r="L129" s="756"/>
      <c r="O129" s="759"/>
      <c r="P129" s="759">
        <v>0</v>
      </c>
      <c r="Q129" s="772">
        <f t="shared" si="5"/>
        <v>0</v>
      </c>
    </row>
    <row r="130" spans="1:17" x14ac:dyDescent="0.2">
      <c r="A130" s="764"/>
      <c r="B130" s="765" t="s">
        <v>669</v>
      </c>
      <c r="C130" s="777" t="s">
        <v>37</v>
      </c>
      <c r="D130" s="759"/>
      <c r="E130" s="759"/>
      <c r="F130" s="759"/>
      <c r="G130" s="759"/>
      <c r="H130" s="759"/>
      <c r="I130" s="759">
        <f>[7]Sheet1!$D128</f>
        <v>0</v>
      </c>
      <c r="J130" s="759">
        <f t="shared" si="4"/>
        <v>0</v>
      </c>
      <c r="K130" s="759"/>
      <c r="L130" s="756"/>
      <c r="O130" s="759"/>
      <c r="P130" s="759">
        <v>0</v>
      </c>
      <c r="Q130" s="772">
        <f t="shared" si="5"/>
        <v>0</v>
      </c>
    </row>
    <row r="131" spans="1:17" x14ac:dyDescent="0.2">
      <c r="A131" s="764"/>
      <c r="B131" s="765" t="s">
        <v>670</v>
      </c>
      <c r="C131" s="777" t="s">
        <v>37</v>
      </c>
      <c r="D131" s="759"/>
      <c r="E131" s="759"/>
      <c r="F131" s="759"/>
      <c r="G131" s="759"/>
      <c r="H131" s="759"/>
      <c r="I131" s="759">
        <f>[7]Sheet1!$D129</f>
        <v>0</v>
      </c>
      <c r="J131" s="759">
        <f t="shared" si="4"/>
        <v>0</v>
      </c>
      <c r="K131" s="759"/>
      <c r="L131" s="756">
        <f>J131*K131</f>
        <v>0</v>
      </c>
      <c r="O131" s="759">
        <v>0</v>
      </c>
      <c r="P131" s="759">
        <v>0</v>
      </c>
      <c r="Q131" s="772">
        <f t="shared" si="5"/>
        <v>0</v>
      </c>
    </row>
    <row r="132" spans="1:17" ht="113.25" customHeight="1" x14ac:dyDescent="0.2">
      <c r="A132" s="764">
        <v>6.28</v>
      </c>
      <c r="B132" s="767" t="s">
        <v>678</v>
      </c>
      <c r="C132" s="754"/>
      <c r="D132" s="759"/>
      <c r="E132" s="759"/>
      <c r="F132" s="759"/>
      <c r="G132" s="759"/>
      <c r="H132" s="759"/>
      <c r="I132" s="759">
        <f>[7]Sheet1!$D130</f>
        <v>0</v>
      </c>
      <c r="J132" s="759">
        <f t="shared" si="4"/>
        <v>0</v>
      </c>
      <c r="K132" s="759"/>
      <c r="L132" s="756"/>
      <c r="O132" s="759"/>
      <c r="P132" s="759">
        <v>0</v>
      </c>
      <c r="Q132" s="772">
        <f t="shared" si="5"/>
        <v>0</v>
      </c>
    </row>
    <row r="133" spans="1:17" x14ac:dyDescent="0.2">
      <c r="A133" s="764"/>
      <c r="B133" s="767" t="s">
        <v>679</v>
      </c>
      <c r="C133" s="754" t="s">
        <v>345</v>
      </c>
      <c r="D133" s="759"/>
      <c r="E133" s="759"/>
      <c r="F133" s="759"/>
      <c r="G133" s="759"/>
      <c r="H133" s="759"/>
      <c r="I133" s="759">
        <f>[7]Sheet1!$D131</f>
        <v>66</v>
      </c>
      <c r="J133" s="759">
        <f t="shared" si="4"/>
        <v>66</v>
      </c>
      <c r="K133" s="759"/>
      <c r="L133" s="756">
        <f>J133*K133</f>
        <v>0</v>
      </c>
      <c r="O133" s="759">
        <v>184.5</v>
      </c>
      <c r="P133" s="759">
        <v>0</v>
      </c>
      <c r="Q133" s="772">
        <f t="shared" si="5"/>
        <v>184.5</v>
      </c>
    </row>
    <row r="134" spans="1:17" x14ac:dyDescent="0.2">
      <c r="A134" s="764"/>
      <c r="B134" s="767" t="s">
        <v>680</v>
      </c>
      <c r="C134" s="754" t="s">
        <v>345</v>
      </c>
      <c r="D134" s="759"/>
      <c r="E134" s="759"/>
      <c r="F134" s="759"/>
      <c r="G134" s="759"/>
      <c r="H134" s="759"/>
      <c r="I134" s="759">
        <f>[7]Sheet1!$D132</f>
        <v>0</v>
      </c>
      <c r="J134" s="759">
        <f t="shared" si="4"/>
        <v>0</v>
      </c>
      <c r="K134" s="759"/>
      <c r="L134" s="756"/>
      <c r="O134" s="759"/>
      <c r="P134" s="759">
        <v>0</v>
      </c>
      <c r="Q134" s="772">
        <f t="shared" si="5"/>
        <v>0</v>
      </c>
    </row>
    <row r="135" spans="1:17" ht="24" x14ac:dyDescent="0.2">
      <c r="A135" s="764">
        <v>6.29</v>
      </c>
      <c r="B135" s="778" t="s">
        <v>681</v>
      </c>
      <c r="C135" s="754" t="s">
        <v>345</v>
      </c>
      <c r="D135" s="759"/>
      <c r="E135" s="759"/>
      <c r="F135" s="759"/>
      <c r="G135" s="759"/>
      <c r="H135" s="759"/>
      <c r="I135" s="759">
        <f>[7]Sheet1!$D133</f>
        <v>0</v>
      </c>
      <c r="J135" s="759">
        <f t="shared" si="4"/>
        <v>0</v>
      </c>
      <c r="K135" s="759"/>
      <c r="L135" s="756"/>
      <c r="O135" s="759"/>
      <c r="P135" s="759">
        <v>0</v>
      </c>
      <c r="Q135" s="772">
        <f t="shared" si="5"/>
        <v>0</v>
      </c>
    </row>
    <row r="136" spans="1:17" ht="24" x14ac:dyDescent="0.2">
      <c r="A136" s="764">
        <v>6.3</v>
      </c>
      <c r="B136" s="753" t="s">
        <v>682</v>
      </c>
      <c r="C136" s="754" t="s">
        <v>37</v>
      </c>
      <c r="D136" s="759"/>
      <c r="E136" s="759"/>
      <c r="F136" s="759"/>
      <c r="G136" s="759"/>
      <c r="H136" s="759"/>
      <c r="I136" s="759">
        <f>[7]Sheet1!$D134</f>
        <v>28</v>
      </c>
      <c r="J136" s="759">
        <f t="shared" si="4"/>
        <v>28</v>
      </c>
      <c r="K136" s="759"/>
      <c r="L136" s="756">
        <f>J136*K136</f>
        <v>0</v>
      </c>
      <c r="O136" s="759">
        <v>191</v>
      </c>
      <c r="P136" s="759">
        <v>48</v>
      </c>
      <c r="Q136" s="772">
        <f t="shared" si="5"/>
        <v>239</v>
      </c>
    </row>
    <row r="137" spans="1:17" x14ac:dyDescent="0.2">
      <c r="A137" s="764">
        <v>6.31</v>
      </c>
      <c r="B137" s="753" t="s">
        <v>683</v>
      </c>
      <c r="C137" s="754"/>
      <c r="D137" s="759"/>
      <c r="E137" s="759"/>
      <c r="F137" s="759"/>
      <c r="G137" s="759"/>
      <c r="H137" s="759"/>
      <c r="I137" s="759">
        <f>[7]Sheet1!$D135</f>
        <v>0</v>
      </c>
      <c r="J137" s="759">
        <f t="shared" ref="J137:J161" si="8">SUM(I137)</f>
        <v>0</v>
      </c>
      <c r="K137" s="759"/>
      <c r="L137" s="756"/>
      <c r="O137" s="759"/>
      <c r="P137" s="759">
        <v>0</v>
      </c>
      <c r="Q137" s="772">
        <f t="shared" ref="Q137:Q191" si="9">+O137+P137</f>
        <v>0</v>
      </c>
    </row>
    <row r="138" spans="1:17" ht="36" x14ac:dyDescent="0.2">
      <c r="A138" s="764"/>
      <c r="B138" s="753" t="s">
        <v>684</v>
      </c>
      <c r="C138" s="777" t="s">
        <v>609</v>
      </c>
      <c r="D138" s="759"/>
      <c r="E138" s="759"/>
      <c r="F138" s="759"/>
      <c r="G138" s="759"/>
      <c r="H138" s="759"/>
      <c r="I138" s="759">
        <f>[7]Sheet1!$D136</f>
        <v>0</v>
      </c>
      <c r="J138" s="759">
        <f t="shared" si="8"/>
        <v>0</v>
      </c>
      <c r="K138" s="759"/>
      <c r="L138" s="756">
        <f>J138*K138</f>
        <v>0</v>
      </c>
      <c r="O138" s="759">
        <v>1039.0239999999999</v>
      </c>
      <c r="P138" s="759">
        <v>76.602000000000004</v>
      </c>
      <c r="Q138" s="772">
        <f t="shared" si="9"/>
        <v>1115.626</v>
      </c>
    </row>
    <row r="139" spans="1:17" ht="36" x14ac:dyDescent="0.2">
      <c r="A139" s="764"/>
      <c r="B139" s="753" t="s">
        <v>721</v>
      </c>
      <c r="C139" s="754" t="s">
        <v>609</v>
      </c>
      <c r="D139" s="759"/>
      <c r="E139" s="759"/>
      <c r="F139" s="759"/>
      <c r="G139" s="759"/>
      <c r="H139" s="759"/>
      <c r="I139" s="759">
        <f>[7]Sheet1!$D137</f>
        <v>86.1</v>
      </c>
      <c r="J139" s="759">
        <f t="shared" si="8"/>
        <v>86.1</v>
      </c>
      <c r="K139" s="759"/>
      <c r="L139" s="756">
        <f>J139*K139</f>
        <v>0</v>
      </c>
      <c r="O139" s="759">
        <v>1113.9459999999999</v>
      </c>
      <c r="P139" s="759">
        <v>50.5</v>
      </c>
      <c r="Q139" s="772">
        <f t="shared" si="9"/>
        <v>1164.4459999999999</v>
      </c>
    </row>
    <row r="140" spans="1:17" ht="24" x14ac:dyDescent="0.2">
      <c r="A140" s="764"/>
      <c r="B140" s="753" t="s">
        <v>685</v>
      </c>
      <c r="C140" s="777" t="s">
        <v>609</v>
      </c>
      <c r="D140" s="759"/>
      <c r="E140" s="759"/>
      <c r="F140" s="759"/>
      <c r="G140" s="759"/>
      <c r="H140" s="759"/>
      <c r="I140" s="759">
        <f>[7]Sheet1!$D138</f>
        <v>0</v>
      </c>
      <c r="J140" s="759">
        <f t="shared" si="8"/>
        <v>0</v>
      </c>
      <c r="K140" s="759"/>
      <c r="L140" s="756">
        <f>J140*K140</f>
        <v>0</v>
      </c>
      <c r="O140" s="759">
        <v>977.86800000000005</v>
      </c>
      <c r="P140" s="759">
        <v>162.57599999999999</v>
      </c>
      <c r="Q140" s="772">
        <f t="shared" si="9"/>
        <v>1140.444</v>
      </c>
    </row>
    <row r="141" spans="1:17" ht="36" x14ac:dyDescent="0.2">
      <c r="A141" s="764">
        <v>6.32</v>
      </c>
      <c r="B141" s="753" t="s">
        <v>686</v>
      </c>
      <c r="C141" s="754" t="s">
        <v>609</v>
      </c>
      <c r="D141" s="759"/>
      <c r="E141" s="759"/>
      <c r="F141" s="759"/>
      <c r="G141" s="759"/>
      <c r="H141" s="759"/>
      <c r="I141" s="759">
        <f>[7]Sheet1!$D139</f>
        <v>52.779000000000003</v>
      </c>
      <c r="J141" s="759">
        <f t="shared" si="8"/>
        <v>52.779000000000003</v>
      </c>
      <c r="K141" s="759"/>
      <c r="L141" s="756">
        <f t="shared" ref="L141:L143" si="10">J141*K141</f>
        <v>0</v>
      </c>
      <c r="O141" s="759">
        <v>289.53400000000005</v>
      </c>
      <c r="P141" s="759">
        <v>0</v>
      </c>
      <c r="Q141" s="772">
        <f t="shared" si="9"/>
        <v>289.53400000000005</v>
      </c>
    </row>
    <row r="142" spans="1:17" ht="24" x14ac:dyDescent="0.2">
      <c r="A142" s="764">
        <v>6.33</v>
      </c>
      <c r="B142" s="753" t="s">
        <v>687</v>
      </c>
      <c r="C142" s="754" t="s">
        <v>609</v>
      </c>
      <c r="D142" s="759"/>
      <c r="E142" s="759"/>
      <c r="F142" s="759"/>
      <c r="G142" s="759"/>
      <c r="H142" s="759"/>
      <c r="I142" s="759">
        <f>[7]Sheet1!$D140</f>
        <v>105.559</v>
      </c>
      <c r="J142" s="759">
        <f t="shared" si="8"/>
        <v>105.559</v>
      </c>
      <c r="K142" s="759"/>
      <c r="L142" s="756">
        <f t="shared" si="10"/>
        <v>0</v>
      </c>
      <c r="O142" s="759">
        <v>579.072</v>
      </c>
      <c r="P142" s="759">
        <v>0</v>
      </c>
      <c r="Q142" s="772">
        <f t="shared" si="9"/>
        <v>579.072</v>
      </c>
    </row>
    <row r="143" spans="1:17" ht="36" x14ac:dyDescent="0.2">
      <c r="A143" s="764">
        <v>6.34</v>
      </c>
      <c r="B143" s="753" t="s">
        <v>688</v>
      </c>
      <c r="C143" s="754" t="s">
        <v>37</v>
      </c>
      <c r="D143" s="759"/>
      <c r="E143" s="759"/>
      <c r="F143" s="759"/>
      <c r="G143" s="759"/>
      <c r="H143" s="759"/>
      <c r="I143" s="759">
        <f>[7]Sheet1!$D141</f>
        <v>1085</v>
      </c>
      <c r="J143" s="759">
        <f t="shared" si="8"/>
        <v>1085</v>
      </c>
      <c r="K143" s="759"/>
      <c r="L143" s="756">
        <f t="shared" si="10"/>
        <v>0</v>
      </c>
      <c r="O143" s="759">
        <v>4305</v>
      </c>
      <c r="P143" s="759">
        <v>120</v>
      </c>
      <c r="Q143" s="772">
        <f t="shared" si="9"/>
        <v>4425</v>
      </c>
    </row>
    <row r="144" spans="1:17" ht="60" customHeight="1" x14ac:dyDescent="0.2">
      <c r="A144" s="764">
        <v>6.35</v>
      </c>
      <c r="B144" s="753" t="s">
        <v>689</v>
      </c>
      <c r="C144" s="754" t="s">
        <v>690</v>
      </c>
      <c r="D144" s="759"/>
      <c r="E144" s="759"/>
      <c r="F144" s="759"/>
      <c r="G144" s="759"/>
      <c r="H144" s="759"/>
      <c r="I144" s="759">
        <f>[7]Sheet1!$D142</f>
        <v>0</v>
      </c>
      <c r="J144" s="759">
        <f t="shared" si="8"/>
        <v>0</v>
      </c>
      <c r="K144" s="759"/>
      <c r="L144" s="756"/>
      <c r="O144" s="759"/>
      <c r="P144" s="759">
        <v>0</v>
      </c>
      <c r="Q144" s="772">
        <f t="shared" si="9"/>
        <v>0</v>
      </c>
    </row>
    <row r="145" spans="1:17" x14ac:dyDescent="0.2">
      <c r="A145" s="764"/>
      <c r="B145" s="753" t="s">
        <v>722</v>
      </c>
      <c r="C145" s="754" t="s">
        <v>95</v>
      </c>
      <c r="D145" s="759"/>
      <c r="E145" s="759"/>
      <c r="F145" s="759"/>
      <c r="G145" s="759"/>
      <c r="H145" s="759"/>
      <c r="I145" s="759">
        <f>[7]Sheet1!$D143</f>
        <v>1233</v>
      </c>
      <c r="J145" s="759">
        <f t="shared" si="8"/>
        <v>1233</v>
      </c>
      <c r="K145" s="759"/>
      <c r="L145" s="756">
        <f>J145*K145</f>
        <v>0</v>
      </c>
      <c r="O145" s="759">
        <v>2455.5750000000003</v>
      </c>
      <c r="P145" s="759">
        <v>132.27500000000001</v>
      </c>
      <c r="Q145" s="772">
        <f t="shared" si="9"/>
        <v>2587.8500000000004</v>
      </c>
    </row>
    <row r="146" spans="1:17" x14ac:dyDescent="0.2">
      <c r="A146" s="764"/>
      <c r="B146" s="753" t="s">
        <v>703</v>
      </c>
      <c r="C146" s="754" t="s">
        <v>86</v>
      </c>
      <c r="D146" s="759"/>
      <c r="E146" s="759"/>
      <c r="F146" s="759"/>
      <c r="G146" s="759"/>
      <c r="H146" s="759"/>
      <c r="I146" s="759">
        <f>[7]Sheet1!$D144</f>
        <v>49.32</v>
      </c>
      <c r="J146" s="759">
        <f t="shared" si="8"/>
        <v>49.32</v>
      </c>
      <c r="K146" s="759"/>
      <c r="L146" s="756">
        <f>J146*K146</f>
        <v>0</v>
      </c>
      <c r="O146" s="759">
        <v>98.223000000000013</v>
      </c>
      <c r="P146" s="759">
        <v>5.2910000000000004</v>
      </c>
      <c r="Q146" s="772">
        <f t="shared" si="9"/>
        <v>103.51400000000001</v>
      </c>
    </row>
    <row r="147" spans="1:17" x14ac:dyDescent="0.2">
      <c r="A147" s="764"/>
      <c r="B147" s="753" t="s">
        <v>704</v>
      </c>
      <c r="C147" s="754" t="s">
        <v>95</v>
      </c>
      <c r="D147" s="759"/>
      <c r="E147" s="759"/>
      <c r="F147" s="759"/>
      <c r="G147" s="759"/>
      <c r="H147" s="759"/>
      <c r="I147" s="759">
        <f>[7]Sheet1!$D145</f>
        <v>1233</v>
      </c>
      <c r="J147" s="759">
        <f t="shared" si="8"/>
        <v>1233</v>
      </c>
      <c r="K147" s="759"/>
      <c r="L147" s="756">
        <f t="shared" ref="L147:L148" si="11">J147*K147</f>
        <v>0</v>
      </c>
      <c r="O147" s="759">
        <v>2455.5750000000003</v>
      </c>
      <c r="P147" s="759">
        <v>132.27500000000001</v>
      </c>
      <c r="Q147" s="772">
        <f t="shared" si="9"/>
        <v>2587.8500000000004</v>
      </c>
    </row>
    <row r="148" spans="1:17" ht="24" x14ac:dyDescent="0.2">
      <c r="A148" s="764">
        <v>6.36</v>
      </c>
      <c r="B148" s="753" t="s">
        <v>691</v>
      </c>
      <c r="C148" s="754" t="s">
        <v>37</v>
      </c>
      <c r="D148" s="759"/>
      <c r="E148" s="759"/>
      <c r="F148" s="759"/>
      <c r="G148" s="759"/>
      <c r="H148" s="759"/>
      <c r="I148" s="759">
        <f>[7]Sheet1!$D146</f>
        <v>2</v>
      </c>
      <c r="J148" s="759">
        <f t="shared" si="8"/>
        <v>2</v>
      </c>
      <c r="K148" s="759"/>
      <c r="L148" s="756">
        <f t="shared" si="11"/>
        <v>0</v>
      </c>
      <c r="O148" s="759">
        <v>24</v>
      </c>
      <c r="P148" s="759">
        <v>2</v>
      </c>
      <c r="Q148" s="772">
        <f t="shared" si="9"/>
        <v>26</v>
      </c>
    </row>
    <row r="149" spans="1:17" ht="60" customHeight="1" x14ac:dyDescent="0.2">
      <c r="A149" s="764">
        <v>6.37</v>
      </c>
      <c r="B149" s="753" t="s">
        <v>749</v>
      </c>
      <c r="C149" s="754" t="s">
        <v>37</v>
      </c>
      <c r="D149" s="759"/>
      <c r="E149" s="759"/>
      <c r="F149" s="759"/>
      <c r="G149" s="759"/>
      <c r="H149" s="759"/>
      <c r="I149" s="759">
        <f>[7]Sheet1!$D147</f>
        <v>0</v>
      </c>
      <c r="J149" s="759">
        <f t="shared" si="8"/>
        <v>0</v>
      </c>
      <c r="K149" s="759"/>
      <c r="L149" s="756"/>
      <c r="O149" s="759"/>
      <c r="P149" s="759">
        <v>0</v>
      </c>
      <c r="Q149" s="772">
        <f t="shared" si="9"/>
        <v>0</v>
      </c>
    </row>
    <row r="150" spans="1:17" ht="29.25" customHeight="1" x14ac:dyDescent="0.2">
      <c r="A150" s="764">
        <v>6.38</v>
      </c>
      <c r="B150" s="753" t="s">
        <v>692</v>
      </c>
      <c r="C150" s="754" t="s">
        <v>267</v>
      </c>
      <c r="D150" s="759"/>
      <c r="E150" s="759"/>
      <c r="F150" s="759"/>
      <c r="G150" s="759"/>
      <c r="H150" s="759"/>
      <c r="I150" s="759">
        <f>[7]Sheet1!$D148</f>
        <v>0</v>
      </c>
      <c r="J150" s="759">
        <f t="shared" si="8"/>
        <v>0</v>
      </c>
      <c r="K150" s="759"/>
      <c r="L150" s="756"/>
      <c r="O150" s="759"/>
      <c r="P150" s="759">
        <v>0</v>
      </c>
      <c r="Q150" s="772">
        <f t="shared" si="9"/>
        <v>0</v>
      </c>
    </row>
    <row r="151" spans="1:17" ht="24" customHeight="1" x14ac:dyDescent="0.2">
      <c r="A151" s="764">
        <v>6.39</v>
      </c>
      <c r="B151" s="753" t="s">
        <v>693</v>
      </c>
      <c r="C151" s="754" t="s">
        <v>267</v>
      </c>
      <c r="D151" s="759"/>
      <c r="E151" s="759"/>
      <c r="F151" s="759"/>
      <c r="G151" s="759"/>
      <c r="H151" s="759"/>
      <c r="I151" s="759">
        <f>[7]Sheet1!$D149</f>
        <v>0</v>
      </c>
      <c r="J151" s="759">
        <f t="shared" si="8"/>
        <v>0</v>
      </c>
      <c r="K151" s="759"/>
      <c r="L151" s="756">
        <f>J151*K151</f>
        <v>0</v>
      </c>
      <c r="O151" s="759">
        <v>46.5</v>
      </c>
      <c r="P151" s="759">
        <v>20.5</v>
      </c>
      <c r="Q151" s="772">
        <f t="shared" si="9"/>
        <v>67</v>
      </c>
    </row>
    <row r="152" spans="1:17" ht="49.5" customHeight="1" x14ac:dyDescent="0.2">
      <c r="A152" s="764">
        <v>6.4</v>
      </c>
      <c r="B152" s="753" t="s">
        <v>694</v>
      </c>
      <c r="C152" s="754" t="s">
        <v>57</v>
      </c>
      <c r="D152" s="759"/>
      <c r="E152" s="759"/>
      <c r="F152" s="759"/>
      <c r="G152" s="759"/>
      <c r="H152" s="759"/>
      <c r="I152" s="759">
        <f>[7]Sheet1!$D150</f>
        <v>0</v>
      </c>
      <c r="J152" s="759">
        <f t="shared" si="8"/>
        <v>0</v>
      </c>
      <c r="K152" s="759"/>
      <c r="L152" s="756"/>
      <c r="O152" s="759"/>
      <c r="P152" s="759">
        <v>0</v>
      </c>
      <c r="Q152" s="772">
        <f t="shared" si="9"/>
        <v>0</v>
      </c>
    </row>
    <row r="153" spans="1:17" ht="84" x14ac:dyDescent="0.2">
      <c r="A153" s="764">
        <v>6.41</v>
      </c>
      <c r="B153" s="753" t="s">
        <v>695</v>
      </c>
      <c r="C153" s="754" t="s">
        <v>345</v>
      </c>
      <c r="D153" s="759"/>
      <c r="E153" s="759"/>
      <c r="F153" s="759"/>
      <c r="G153" s="759"/>
      <c r="H153" s="759"/>
      <c r="I153" s="759">
        <f>[7]Sheet1!$D151</f>
        <v>0</v>
      </c>
      <c r="J153" s="759">
        <f t="shared" si="8"/>
        <v>0</v>
      </c>
      <c r="K153" s="759"/>
      <c r="L153" s="756"/>
      <c r="O153" s="759"/>
      <c r="P153" s="759">
        <v>0</v>
      </c>
      <c r="Q153" s="772">
        <f t="shared" si="9"/>
        <v>0</v>
      </c>
    </row>
    <row r="154" spans="1:17" ht="42.75" customHeight="1" x14ac:dyDescent="0.2">
      <c r="A154" s="764">
        <v>6.42</v>
      </c>
      <c r="B154" s="753" t="s">
        <v>696</v>
      </c>
      <c r="C154" s="754" t="s">
        <v>58</v>
      </c>
      <c r="D154" s="759"/>
      <c r="E154" s="759"/>
      <c r="F154" s="759"/>
      <c r="G154" s="759"/>
      <c r="H154" s="759"/>
      <c r="I154" s="759">
        <f>[7]Sheet1!$D152</f>
        <v>0</v>
      </c>
      <c r="J154" s="759">
        <f t="shared" si="8"/>
        <v>0</v>
      </c>
      <c r="K154" s="759"/>
      <c r="L154" s="756"/>
      <c r="O154" s="759"/>
      <c r="P154" s="759">
        <v>0</v>
      </c>
      <c r="Q154" s="772">
        <f t="shared" si="9"/>
        <v>0</v>
      </c>
    </row>
    <row r="155" spans="1:17" ht="41.25" customHeight="1" x14ac:dyDescent="0.2">
      <c r="A155" s="764">
        <v>6.43</v>
      </c>
      <c r="B155" s="753" t="s">
        <v>697</v>
      </c>
      <c r="C155" s="743" t="s">
        <v>487</v>
      </c>
      <c r="D155" s="759"/>
      <c r="E155" s="759"/>
      <c r="F155" s="759"/>
      <c r="G155" s="759"/>
      <c r="H155" s="759"/>
      <c r="I155" s="759">
        <f>[7]Sheet1!$D153</f>
        <v>0</v>
      </c>
      <c r="J155" s="759">
        <f t="shared" si="8"/>
        <v>0</v>
      </c>
      <c r="K155" s="759"/>
      <c r="L155" s="756"/>
      <c r="O155" s="759"/>
      <c r="P155" s="759">
        <v>0</v>
      </c>
      <c r="Q155" s="772">
        <f t="shared" si="9"/>
        <v>0</v>
      </c>
    </row>
    <row r="156" spans="1:17" ht="399" hidden="1" x14ac:dyDescent="0.2">
      <c r="A156" s="764">
        <v>6.44</v>
      </c>
      <c r="B156" s="779" t="s">
        <v>750</v>
      </c>
      <c r="C156" s="743" t="s">
        <v>95</v>
      </c>
      <c r="D156" s="759"/>
      <c r="E156" s="759"/>
      <c r="F156" s="759"/>
      <c r="G156" s="759"/>
      <c r="H156" s="759"/>
      <c r="I156" s="759">
        <f>[7]Sheet1!$D154</f>
        <v>0</v>
      </c>
      <c r="J156" s="759">
        <f t="shared" si="8"/>
        <v>0</v>
      </c>
      <c r="K156" s="759"/>
      <c r="L156" s="756"/>
      <c r="O156" s="759"/>
      <c r="P156" s="759">
        <v>0</v>
      </c>
      <c r="Q156" s="772">
        <f t="shared" si="9"/>
        <v>0</v>
      </c>
    </row>
    <row r="157" spans="1:17" ht="45.75" customHeight="1" x14ac:dyDescent="0.2">
      <c r="A157" s="764">
        <v>6.45</v>
      </c>
      <c r="B157" s="753" t="s">
        <v>698</v>
      </c>
      <c r="C157" s="743" t="s">
        <v>58</v>
      </c>
      <c r="D157" s="759"/>
      <c r="E157" s="759"/>
      <c r="F157" s="759"/>
      <c r="G157" s="759"/>
      <c r="H157" s="759"/>
      <c r="I157" s="759">
        <f>[7]Sheet1!$D155</f>
        <v>0</v>
      </c>
      <c r="J157" s="759">
        <f t="shared" si="8"/>
        <v>0</v>
      </c>
      <c r="K157" s="759"/>
      <c r="L157" s="756"/>
      <c r="O157" s="759"/>
      <c r="P157" s="759">
        <v>0</v>
      </c>
      <c r="Q157" s="772">
        <f t="shared" si="9"/>
        <v>0</v>
      </c>
    </row>
    <row r="158" spans="1:17" ht="134.25" customHeight="1" x14ac:dyDescent="0.2">
      <c r="A158" s="764">
        <v>6.46</v>
      </c>
      <c r="B158" s="779" t="s">
        <v>699</v>
      </c>
      <c r="C158" s="743" t="s">
        <v>345</v>
      </c>
      <c r="D158" s="759"/>
      <c r="E158" s="759"/>
      <c r="F158" s="759"/>
      <c r="G158" s="759"/>
      <c r="H158" s="759"/>
      <c r="I158" s="759">
        <f>[7]Sheet1!$D156</f>
        <v>0</v>
      </c>
      <c r="J158" s="759">
        <f t="shared" si="8"/>
        <v>0</v>
      </c>
      <c r="K158" s="759"/>
      <c r="L158" s="756"/>
      <c r="O158" s="759"/>
      <c r="P158" s="759">
        <v>0</v>
      </c>
      <c r="Q158" s="772">
        <f t="shared" si="9"/>
        <v>0</v>
      </c>
    </row>
    <row r="159" spans="1:17" ht="105.75" customHeight="1" x14ac:dyDescent="0.2">
      <c r="A159" s="764">
        <v>6.47</v>
      </c>
      <c r="B159" s="766" t="s">
        <v>700</v>
      </c>
      <c r="C159" s="743" t="s">
        <v>690</v>
      </c>
      <c r="D159" s="759"/>
      <c r="E159" s="759"/>
      <c r="F159" s="759"/>
      <c r="G159" s="759"/>
      <c r="H159" s="759"/>
      <c r="I159" s="759">
        <f>[7]Sheet1!$D157</f>
        <v>0</v>
      </c>
      <c r="J159" s="759">
        <f t="shared" si="8"/>
        <v>0</v>
      </c>
      <c r="K159" s="759"/>
      <c r="L159" s="756"/>
      <c r="O159" s="759"/>
      <c r="P159" s="759">
        <v>0</v>
      </c>
      <c r="Q159" s="772">
        <f t="shared" si="9"/>
        <v>0</v>
      </c>
    </row>
    <row r="160" spans="1:17" ht="36" x14ac:dyDescent="0.2">
      <c r="A160" s="764">
        <v>6.48</v>
      </c>
      <c r="B160" s="780" t="s">
        <v>701</v>
      </c>
      <c r="C160" s="744" t="s">
        <v>58</v>
      </c>
      <c r="D160" s="759"/>
      <c r="E160" s="759"/>
      <c r="F160" s="759"/>
      <c r="G160" s="759"/>
      <c r="H160" s="759"/>
      <c r="I160" s="759">
        <f>[7]Sheet1!$D158</f>
        <v>0</v>
      </c>
      <c r="J160" s="759">
        <f t="shared" si="8"/>
        <v>0</v>
      </c>
      <c r="K160" s="759"/>
      <c r="L160" s="756">
        <f>J160*K160</f>
        <v>0</v>
      </c>
      <c r="O160" s="759">
        <v>781.26099999999997</v>
      </c>
      <c r="P160" s="759">
        <v>87.721000000000004</v>
      </c>
      <c r="Q160" s="772">
        <f t="shared" si="9"/>
        <v>868.98199999999997</v>
      </c>
    </row>
    <row r="161" spans="1:17" ht="36" x14ac:dyDescent="0.2">
      <c r="A161" s="764">
        <v>6.49</v>
      </c>
      <c r="B161" s="780" t="s">
        <v>747</v>
      </c>
      <c r="C161" s="743" t="s">
        <v>345</v>
      </c>
      <c r="D161" s="759"/>
      <c r="E161" s="759"/>
      <c r="F161" s="759"/>
      <c r="G161" s="759"/>
      <c r="H161" s="759"/>
      <c r="I161" s="759">
        <f>[7]Sheet1!$D159</f>
        <v>137</v>
      </c>
      <c r="J161" s="759">
        <f t="shared" si="8"/>
        <v>137</v>
      </c>
      <c r="K161" s="759"/>
      <c r="L161" s="756">
        <f>J161*K161</f>
        <v>0</v>
      </c>
      <c r="O161" s="759">
        <v>343.9</v>
      </c>
      <c r="P161" s="759">
        <v>14.3</v>
      </c>
      <c r="Q161" s="772">
        <f t="shared" si="9"/>
        <v>358.2</v>
      </c>
    </row>
    <row r="162" spans="1:17" ht="36" hidden="1" x14ac:dyDescent="0.2">
      <c r="A162" s="764">
        <v>6.5</v>
      </c>
      <c r="B162" s="780" t="s">
        <v>702</v>
      </c>
      <c r="C162" s="744" t="s">
        <v>58</v>
      </c>
      <c r="D162" s="759">
        <v>0</v>
      </c>
      <c r="E162" s="759">
        <v>0</v>
      </c>
      <c r="F162" s="759">
        <v>0</v>
      </c>
      <c r="G162" s="759">
        <v>0</v>
      </c>
      <c r="H162" s="759">
        <v>0</v>
      </c>
      <c r="I162" s="759">
        <v>0</v>
      </c>
      <c r="J162" s="759"/>
      <c r="K162" s="759"/>
      <c r="L162" s="756"/>
      <c r="O162" s="759"/>
      <c r="P162" s="759">
        <v>0</v>
      </c>
      <c r="Q162" s="772">
        <f t="shared" si="9"/>
        <v>0</v>
      </c>
    </row>
    <row r="163" spans="1:17" ht="48" hidden="1" x14ac:dyDescent="0.2">
      <c r="A163" s="802">
        <v>6.51</v>
      </c>
      <c r="B163" s="780" t="s">
        <v>723</v>
      </c>
      <c r="C163" s="744" t="s">
        <v>57</v>
      </c>
      <c r="D163" s="759">
        <v>0</v>
      </c>
      <c r="E163" s="759">
        <v>0</v>
      </c>
      <c r="F163" s="759">
        <v>0</v>
      </c>
      <c r="G163" s="759">
        <v>0</v>
      </c>
      <c r="H163" s="759">
        <v>0</v>
      </c>
      <c r="I163" s="759">
        <v>0</v>
      </c>
      <c r="J163" s="759"/>
      <c r="K163" s="759"/>
      <c r="L163" s="756"/>
      <c r="O163" s="759"/>
      <c r="P163" s="759">
        <v>0</v>
      </c>
      <c r="Q163" s="772">
        <f t="shared" si="9"/>
        <v>0</v>
      </c>
    </row>
    <row r="164" spans="1:17" ht="48" hidden="1" x14ac:dyDescent="0.2">
      <c r="A164" s="764">
        <v>6.52</v>
      </c>
      <c r="B164" s="780" t="s">
        <v>724</v>
      </c>
      <c r="C164" s="744"/>
      <c r="D164" s="759">
        <v>0</v>
      </c>
      <c r="E164" s="759">
        <v>0</v>
      </c>
      <c r="F164" s="759">
        <v>0</v>
      </c>
      <c r="G164" s="759">
        <v>0</v>
      </c>
      <c r="H164" s="759">
        <v>0</v>
      </c>
      <c r="I164" s="759">
        <v>0</v>
      </c>
      <c r="J164" s="759"/>
      <c r="K164" s="759"/>
      <c r="L164" s="756"/>
      <c r="O164" s="759"/>
      <c r="P164" s="759">
        <v>0</v>
      </c>
      <c r="Q164" s="772">
        <f t="shared" si="9"/>
        <v>0</v>
      </c>
    </row>
    <row r="165" spans="1:17" hidden="1" x14ac:dyDescent="0.2">
      <c r="A165" s="764"/>
      <c r="B165" s="780" t="s">
        <v>725</v>
      </c>
      <c r="C165" s="744" t="s">
        <v>597</v>
      </c>
      <c r="D165" s="759">
        <v>0</v>
      </c>
      <c r="E165" s="759">
        <v>0</v>
      </c>
      <c r="F165" s="759">
        <v>0</v>
      </c>
      <c r="G165" s="759">
        <v>0</v>
      </c>
      <c r="H165" s="759">
        <v>0</v>
      </c>
      <c r="I165" s="759">
        <v>0</v>
      </c>
      <c r="J165" s="759"/>
      <c r="K165" s="759"/>
      <c r="L165" s="756"/>
      <c r="O165" s="759"/>
      <c r="P165" s="759">
        <v>0</v>
      </c>
      <c r="Q165" s="772">
        <f t="shared" si="9"/>
        <v>0</v>
      </c>
    </row>
    <row r="166" spans="1:17" ht="48" hidden="1" x14ac:dyDescent="0.2">
      <c r="A166" s="764">
        <v>6.53</v>
      </c>
      <c r="B166" s="780" t="s">
        <v>726</v>
      </c>
      <c r="C166" s="744"/>
      <c r="D166" s="759">
        <v>0</v>
      </c>
      <c r="E166" s="759">
        <v>0</v>
      </c>
      <c r="F166" s="759">
        <v>0</v>
      </c>
      <c r="G166" s="759">
        <v>0</v>
      </c>
      <c r="H166" s="759">
        <v>0</v>
      </c>
      <c r="I166" s="759">
        <v>0</v>
      </c>
      <c r="J166" s="759"/>
      <c r="K166" s="759"/>
      <c r="L166" s="756"/>
      <c r="O166" s="759"/>
      <c r="P166" s="759">
        <v>0</v>
      </c>
      <c r="Q166" s="772">
        <f t="shared" si="9"/>
        <v>0</v>
      </c>
    </row>
    <row r="167" spans="1:17" hidden="1" x14ac:dyDescent="0.2">
      <c r="A167" s="764"/>
      <c r="B167" s="780" t="s">
        <v>727</v>
      </c>
      <c r="C167" s="744" t="s">
        <v>597</v>
      </c>
      <c r="D167" s="759">
        <v>0</v>
      </c>
      <c r="E167" s="759">
        <v>0</v>
      </c>
      <c r="F167" s="759">
        <v>0</v>
      </c>
      <c r="G167" s="759">
        <v>0</v>
      </c>
      <c r="H167" s="759">
        <v>0</v>
      </c>
      <c r="I167" s="759">
        <v>0</v>
      </c>
      <c r="J167" s="759"/>
      <c r="K167" s="759"/>
      <c r="L167" s="756"/>
      <c r="O167" s="759"/>
      <c r="P167" s="759">
        <v>0</v>
      </c>
      <c r="Q167" s="772">
        <f t="shared" si="9"/>
        <v>0</v>
      </c>
    </row>
    <row r="168" spans="1:17" hidden="1" x14ac:dyDescent="0.2">
      <c r="A168" s="764"/>
      <c r="B168" s="780" t="s">
        <v>728</v>
      </c>
      <c r="C168" s="744" t="s">
        <v>597</v>
      </c>
      <c r="D168" s="759">
        <v>0</v>
      </c>
      <c r="E168" s="759">
        <v>0</v>
      </c>
      <c r="F168" s="759">
        <v>0</v>
      </c>
      <c r="G168" s="759">
        <v>0</v>
      </c>
      <c r="H168" s="759">
        <v>0</v>
      </c>
      <c r="I168" s="759">
        <v>0</v>
      </c>
      <c r="J168" s="759"/>
      <c r="K168" s="759"/>
      <c r="L168" s="756"/>
      <c r="O168" s="759"/>
      <c r="P168" s="759">
        <v>0</v>
      </c>
      <c r="Q168" s="772">
        <f t="shared" si="9"/>
        <v>0</v>
      </c>
    </row>
    <row r="169" spans="1:17" ht="48" hidden="1" x14ac:dyDescent="0.2">
      <c r="A169" s="764">
        <v>6.54</v>
      </c>
      <c r="B169" s="780" t="s">
        <v>729</v>
      </c>
      <c r="C169" s="744"/>
      <c r="D169" s="759">
        <v>0</v>
      </c>
      <c r="E169" s="759">
        <v>0</v>
      </c>
      <c r="F169" s="759">
        <v>0</v>
      </c>
      <c r="G169" s="759">
        <v>0</v>
      </c>
      <c r="H169" s="759">
        <v>0</v>
      </c>
      <c r="I169" s="759">
        <v>0</v>
      </c>
      <c r="J169" s="759"/>
      <c r="K169" s="759"/>
      <c r="L169" s="756"/>
      <c r="O169" s="759"/>
      <c r="P169" s="759">
        <v>0</v>
      </c>
      <c r="Q169" s="772">
        <f t="shared" si="9"/>
        <v>0</v>
      </c>
    </row>
    <row r="170" spans="1:17" hidden="1" x14ac:dyDescent="0.2">
      <c r="A170" s="764"/>
      <c r="B170" s="781" t="s">
        <v>730</v>
      </c>
      <c r="C170" s="744"/>
      <c r="D170" s="759">
        <v>0</v>
      </c>
      <c r="E170" s="759">
        <v>0</v>
      </c>
      <c r="F170" s="759">
        <v>0</v>
      </c>
      <c r="G170" s="759">
        <v>0</v>
      </c>
      <c r="H170" s="759">
        <v>0</v>
      </c>
      <c r="I170" s="759">
        <v>0</v>
      </c>
      <c r="J170" s="759"/>
      <c r="K170" s="759"/>
      <c r="L170" s="756"/>
      <c r="O170" s="759"/>
      <c r="P170" s="759">
        <v>0</v>
      </c>
      <c r="Q170" s="772">
        <f t="shared" si="9"/>
        <v>0</v>
      </c>
    </row>
    <row r="171" spans="1:17" hidden="1" x14ac:dyDescent="0.2">
      <c r="A171" s="764"/>
      <c r="B171" s="780" t="s">
        <v>731</v>
      </c>
      <c r="C171" s="744" t="s">
        <v>345</v>
      </c>
      <c r="D171" s="759">
        <v>0</v>
      </c>
      <c r="E171" s="759">
        <v>0</v>
      </c>
      <c r="F171" s="759">
        <v>0</v>
      </c>
      <c r="G171" s="759">
        <v>0</v>
      </c>
      <c r="H171" s="759">
        <v>0</v>
      </c>
      <c r="I171" s="759">
        <v>0</v>
      </c>
      <c r="J171" s="759"/>
      <c r="K171" s="759"/>
      <c r="L171" s="756"/>
      <c r="O171" s="759"/>
      <c r="P171" s="759">
        <v>0</v>
      </c>
      <c r="Q171" s="772">
        <f t="shared" si="9"/>
        <v>0</v>
      </c>
    </row>
    <row r="172" spans="1:17" hidden="1" x14ac:dyDescent="0.2">
      <c r="A172" s="764"/>
      <c r="B172" s="780" t="s">
        <v>732</v>
      </c>
      <c r="C172" s="744" t="s">
        <v>345</v>
      </c>
      <c r="D172" s="759">
        <v>0</v>
      </c>
      <c r="E172" s="759">
        <v>0</v>
      </c>
      <c r="F172" s="759">
        <v>0</v>
      </c>
      <c r="G172" s="759">
        <v>0</v>
      </c>
      <c r="H172" s="759">
        <v>0</v>
      </c>
      <c r="I172" s="759">
        <v>0</v>
      </c>
      <c r="J172" s="759"/>
      <c r="K172" s="759"/>
      <c r="L172" s="756"/>
      <c r="O172" s="759"/>
      <c r="P172" s="759">
        <v>0</v>
      </c>
      <c r="Q172" s="772">
        <f t="shared" si="9"/>
        <v>0</v>
      </c>
    </row>
    <row r="173" spans="1:17" hidden="1" x14ac:dyDescent="0.2">
      <c r="A173" s="764"/>
      <c r="B173" s="780" t="s">
        <v>733</v>
      </c>
      <c r="C173" s="744" t="s">
        <v>345</v>
      </c>
      <c r="D173" s="759">
        <v>0</v>
      </c>
      <c r="E173" s="759">
        <v>0</v>
      </c>
      <c r="F173" s="759">
        <v>0</v>
      </c>
      <c r="G173" s="759">
        <v>0</v>
      </c>
      <c r="H173" s="759">
        <v>0</v>
      </c>
      <c r="I173" s="759">
        <v>0</v>
      </c>
      <c r="J173" s="759"/>
      <c r="K173" s="759"/>
      <c r="L173" s="756"/>
      <c r="O173" s="759"/>
      <c r="P173" s="759">
        <v>0</v>
      </c>
      <c r="Q173" s="772">
        <f t="shared" si="9"/>
        <v>0</v>
      </c>
    </row>
    <row r="174" spans="1:17" hidden="1" x14ac:dyDescent="0.2">
      <c r="A174" s="764"/>
      <c r="B174" s="781" t="s">
        <v>734</v>
      </c>
      <c r="C174" s="744"/>
      <c r="D174" s="759">
        <v>0</v>
      </c>
      <c r="E174" s="759">
        <v>0</v>
      </c>
      <c r="F174" s="759">
        <v>0</v>
      </c>
      <c r="G174" s="759">
        <v>0</v>
      </c>
      <c r="H174" s="759">
        <v>0</v>
      </c>
      <c r="I174" s="759">
        <v>0</v>
      </c>
      <c r="J174" s="759"/>
      <c r="K174" s="759"/>
      <c r="L174" s="756"/>
      <c r="O174" s="759"/>
      <c r="P174" s="759">
        <v>0</v>
      </c>
      <c r="Q174" s="772">
        <f t="shared" si="9"/>
        <v>0</v>
      </c>
    </row>
    <row r="175" spans="1:17" hidden="1" x14ac:dyDescent="0.2">
      <c r="A175" s="764"/>
      <c r="B175" s="780" t="s">
        <v>731</v>
      </c>
      <c r="C175" s="744" t="s">
        <v>345</v>
      </c>
      <c r="D175" s="759">
        <v>0</v>
      </c>
      <c r="E175" s="759">
        <v>0</v>
      </c>
      <c r="F175" s="759">
        <v>0</v>
      </c>
      <c r="G175" s="759">
        <v>0</v>
      </c>
      <c r="H175" s="759">
        <v>0</v>
      </c>
      <c r="I175" s="759">
        <v>0</v>
      </c>
      <c r="J175" s="759"/>
      <c r="K175" s="759"/>
      <c r="L175" s="756"/>
      <c r="O175" s="759"/>
      <c r="P175" s="759">
        <v>0</v>
      </c>
      <c r="Q175" s="772">
        <f t="shared" si="9"/>
        <v>0</v>
      </c>
    </row>
    <row r="176" spans="1:17" hidden="1" x14ac:dyDescent="0.2">
      <c r="A176" s="764"/>
      <c r="B176" s="780" t="s">
        <v>732</v>
      </c>
      <c r="C176" s="744" t="s">
        <v>345</v>
      </c>
      <c r="D176" s="759">
        <v>0</v>
      </c>
      <c r="E176" s="759">
        <v>0</v>
      </c>
      <c r="F176" s="759">
        <v>0</v>
      </c>
      <c r="G176" s="759">
        <v>0</v>
      </c>
      <c r="H176" s="759">
        <v>0</v>
      </c>
      <c r="I176" s="759">
        <v>0</v>
      </c>
      <c r="J176" s="759"/>
      <c r="K176" s="759"/>
      <c r="L176" s="756"/>
      <c r="O176" s="759"/>
      <c r="P176" s="759">
        <v>0</v>
      </c>
      <c r="Q176" s="772">
        <f t="shared" si="9"/>
        <v>0</v>
      </c>
    </row>
    <row r="177" spans="1:17" hidden="1" x14ac:dyDescent="0.2">
      <c r="A177" s="764"/>
      <c r="B177" s="780" t="s">
        <v>735</v>
      </c>
      <c r="C177" s="744" t="s">
        <v>345</v>
      </c>
      <c r="D177" s="759">
        <v>0</v>
      </c>
      <c r="E177" s="759">
        <v>0</v>
      </c>
      <c r="F177" s="759">
        <v>0</v>
      </c>
      <c r="G177" s="759">
        <v>0</v>
      </c>
      <c r="H177" s="759">
        <v>0</v>
      </c>
      <c r="I177" s="759">
        <v>0</v>
      </c>
      <c r="J177" s="759"/>
      <c r="K177" s="759"/>
      <c r="L177" s="756"/>
      <c r="O177" s="759"/>
      <c r="P177" s="759">
        <v>0</v>
      </c>
      <c r="Q177" s="772">
        <f t="shared" si="9"/>
        <v>0</v>
      </c>
    </row>
    <row r="178" spans="1:17" hidden="1" x14ac:dyDescent="0.2">
      <c r="A178" s="764"/>
      <c r="B178" s="781" t="s">
        <v>736</v>
      </c>
      <c r="C178" s="744"/>
      <c r="D178" s="759">
        <v>0</v>
      </c>
      <c r="E178" s="759">
        <v>0</v>
      </c>
      <c r="F178" s="759">
        <v>0</v>
      </c>
      <c r="G178" s="759">
        <v>0</v>
      </c>
      <c r="H178" s="759">
        <v>0</v>
      </c>
      <c r="I178" s="759">
        <v>0</v>
      </c>
      <c r="J178" s="759"/>
      <c r="K178" s="759"/>
      <c r="L178" s="756"/>
      <c r="O178" s="759"/>
      <c r="P178" s="759">
        <v>0</v>
      </c>
      <c r="Q178" s="772">
        <f t="shared" si="9"/>
        <v>0</v>
      </c>
    </row>
    <row r="179" spans="1:17" hidden="1" x14ac:dyDescent="0.2">
      <c r="A179" s="764"/>
      <c r="B179" s="780" t="s">
        <v>731</v>
      </c>
      <c r="C179" s="744" t="s">
        <v>345</v>
      </c>
      <c r="D179" s="759">
        <v>0</v>
      </c>
      <c r="E179" s="759">
        <v>0</v>
      </c>
      <c r="F179" s="759">
        <v>0</v>
      </c>
      <c r="G179" s="759">
        <v>0</v>
      </c>
      <c r="H179" s="759">
        <v>0</v>
      </c>
      <c r="I179" s="759">
        <v>0</v>
      </c>
      <c r="J179" s="759"/>
      <c r="K179" s="759"/>
      <c r="L179" s="756"/>
      <c r="O179" s="759"/>
      <c r="P179" s="759">
        <v>0</v>
      </c>
      <c r="Q179" s="772">
        <f t="shared" si="9"/>
        <v>0</v>
      </c>
    </row>
    <row r="180" spans="1:17" hidden="1" x14ac:dyDescent="0.2">
      <c r="A180" s="764"/>
      <c r="B180" s="781" t="s">
        <v>737</v>
      </c>
      <c r="C180" s="744"/>
      <c r="D180" s="759">
        <v>0</v>
      </c>
      <c r="E180" s="759">
        <v>0</v>
      </c>
      <c r="F180" s="759">
        <v>0</v>
      </c>
      <c r="G180" s="759">
        <v>0</v>
      </c>
      <c r="H180" s="759">
        <v>0</v>
      </c>
      <c r="I180" s="759">
        <v>0</v>
      </c>
      <c r="J180" s="759"/>
      <c r="K180" s="759"/>
      <c r="L180" s="756"/>
      <c r="O180" s="759"/>
      <c r="P180" s="759">
        <v>0</v>
      </c>
      <c r="Q180" s="772">
        <f t="shared" si="9"/>
        <v>0</v>
      </c>
    </row>
    <row r="181" spans="1:17" hidden="1" x14ac:dyDescent="0.2">
      <c r="A181" s="764"/>
      <c r="B181" s="780" t="s">
        <v>731</v>
      </c>
      <c r="C181" s="744" t="s">
        <v>345</v>
      </c>
      <c r="D181" s="759">
        <v>0</v>
      </c>
      <c r="E181" s="759">
        <v>0</v>
      </c>
      <c r="F181" s="759">
        <v>0</v>
      </c>
      <c r="G181" s="759">
        <v>0</v>
      </c>
      <c r="H181" s="759">
        <v>0</v>
      </c>
      <c r="I181" s="759">
        <v>0</v>
      </c>
      <c r="J181" s="759"/>
      <c r="K181" s="759"/>
      <c r="L181" s="756"/>
      <c r="O181" s="759"/>
      <c r="P181" s="759">
        <v>0</v>
      </c>
      <c r="Q181" s="772">
        <f t="shared" si="9"/>
        <v>0</v>
      </c>
    </row>
    <row r="182" spans="1:17" hidden="1" x14ac:dyDescent="0.2">
      <c r="A182" s="764"/>
      <c r="B182" s="780" t="s">
        <v>732</v>
      </c>
      <c r="C182" s="744" t="s">
        <v>345</v>
      </c>
      <c r="D182" s="759">
        <v>0</v>
      </c>
      <c r="E182" s="759">
        <v>0</v>
      </c>
      <c r="F182" s="759">
        <v>0</v>
      </c>
      <c r="G182" s="759">
        <v>0</v>
      </c>
      <c r="H182" s="759">
        <v>0</v>
      </c>
      <c r="I182" s="759">
        <v>0</v>
      </c>
      <c r="J182" s="759"/>
      <c r="K182" s="759"/>
      <c r="L182" s="756"/>
      <c r="O182" s="759"/>
      <c r="P182" s="759">
        <v>0</v>
      </c>
      <c r="Q182" s="772">
        <f t="shared" si="9"/>
        <v>0</v>
      </c>
    </row>
    <row r="183" spans="1:17" hidden="1" x14ac:dyDescent="0.2">
      <c r="A183" s="764"/>
      <c r="B183" s="780" t="s">
        <v>735</v>
      </c>
      <c r="C183" s="744" t="s">
        <v>345</v>
      </c>
      <c r="D183" s="759">
        <v>0</v>
      </c>
      <c r="E183" s="759">
        <v>0</v>
      </c>
      <c r="F183" s="759">
        <v>0</v>
      </c>
      <c r="G183" s="759">
        <v>0</v>
      </c>
      <c r="H183" s="759">
        <v>0</v>
      </c>
      <c r="I183" s="759">
        <v>0</v>
      </c>
      <c r="J183" s="759"/>
      <c r="K183" s="759"/>
      <c r="L183" s="756"/>
      <c r="O183" s="759"/>
      <c r="P183" s="759">
        <v>0</v>
      </c>
      <c r="Q183" s="772">
        <f t="shared" si="9"/>
        <v>0</v>
      </c>
    </row>
    <row r="184" spans="1:17" hidden="1" x14ac:dyDescent="0.2">
      <c r="A184" s="764"/>
      <c r="B184" s="781" t="s">
        <v>738</v>
      </c>
      <c r="C184" s="744"/>
      <c r="D184" s="759">
        <v>0</v>
      </c>
      <c r="E184" s="759">
        <v>0</v>
      </c>
      <c r="F184" s="759">
        <v>0</v>
      </c>
      <c r="G184" s="759">
        <v>0</v>
      </c>
      <c r="H184" s="759">
        <v>0</v>
      </c>
      <c r="I184" s="759">
        <v>0</v>
      </c>
      <c r="J184" s="759"/>
      <c r="K184" s="759"/>
      <c r="L184" s="756"/>
      <c r="O184" s="759"/>
      <c r="P184" s="759">
        <v>0</v>
      </c>
      <c r="Q184" s="772">
        <f t="shared" si="9"/>
        <v>0</v>
      </c>
    </row>
    <row r="185" spans="1:17" hidden="1" x14ac:dyDescent="0.2">
      <c r="A185" s="764"/>
      <c r="B185" s="780" t="s">
        <v>731</v>
      </c>
      <c r="C185" s="744" t="s">
        <v>345</v>
      </c>
      <c r="D185" s="759">
        <v>0</v>
      </c>
      <c r="E185" s="759">
        <v>0</v>
      </c>
      <c r="F185" s="759">
        <v>0</v>
      </c>
      <c r="G185" s="759">
        <v>0</v>
      </c>
      <c r="H185" s="759">
        <v>0</v>
      </c>
      <c r="I185" s="759">
        <v>0</v>
      </c>
      <c r="J185" s="759"/>
      <c r="K185" s="759"/>
      <c r="L185" s="756"/>
      <c r="O185" s="759"/>
      <c r="P185" s="759">
        <v>0</v>
      </c>
      <c r="Q185" s="772">
        <f t="shared" si="9"/>
        <v>0</v>
      </c>
    </row>
    <row r="186" spans="1:17" ht="48" hidden="1" x14ac:dyDescent="0.2">
      <c r="A186" s="764">
        <v>6.55</v>
      </c>
      <c r="B186" s="780" t="s">
        <v>739</v>
      </c>
      <c r="C186" s="744" t="s">
        <v>597</v>
      </c>
      <c r="D186" s="759">
        <v>0</v>
      </c>
      <c r="E186" s="759">
        <v>0</v>
      </c>
      <c r="F186" s="759">
        <v>0</v>
      </c>
      <c r="G186" s="759">
        <v>0</v>
      </c>
      <c r="H186" s="759">
        <v>0</v>
      </c>
      <c r="I186" s="759">
        <v>0</v>
      </c>
      <c r="J186" s="759"/>
      <c r="K186" s="759"/>
      <c r="L186" s="756"/>
      <c r="O186" s="759"/>
      <c r="P186" s="759">
        <v>0</v>
      </c>
      <c r="Q186" s="772">
        <f t="shared" si="9"/>
        <v>0</v>
      </c>
    </row>
    <row r="187" spans="1:17" ht="48" hidden="1" x14ac:dyDescent="0.2">
      <c r="A187" s="764">
        <v>6.56</v>
      </c>
      <c r="B187" s="780" t="s">
        <v>740</v>
      </c>
      <c r="C187" s="744" t="s">
        <v>597</v>
      </c>
      <c r="D187" s="759">
        <v>0</v>
      </c>
      <c r="E187" s="759">
        <v>0</v>
      </c>
      <c r="F187" s="759">
        <v>0</v>
      </c>
      <c r="G187" s="759">
        <v>0</v>
      </c>
      <c r="H187" s="759">
        <v>0</v>
      </c>
      <c r="I187" s="759">
        <v>0</v>
      </c>
      <c r="J187" s="759"/>
      <c r="K187" s="759"/>
      <c r="L187" s="756"/>
      <c r="O187" s="759"/>
      <c r="P187" s="759">
        <v>0</v>
      </c>
      <c r="Q187" s="772">
        <f t="shared" si="9"/>
        <v>0</v>
      </c>
    </row>
    <row r="188" spans="1:17" ht="48" hidden="1" x14ac:dyDescent="0.2">
      <c r="A188" s="764">
        <v>6.57</v>
      </c>
      <c r="B188" s="780" t="s">
        <v>741</v>
      </c>
      <c r="C188" s="744" t="s">
        <v>597</v>
      </c>
      <c r="D188" s="759">
        <v>0</v>
      </c>
      <c r="E188" s="759">
        <v>0</v>
      </c>
      <c r="F188" s="759">
        <v>0</v>
      </c>
      <c r="G188" s="759">
        <v>0</v>
      </c>
      <c r="H188" s="759">
        <v>0</v>
      </c>
      <c r="I188" s="759">
        <v>0</v>
      </c>
      <c r="J188" s="759"/>
      <c r="K188" s="759"/>
      <c r="L188" s="756"/>
      <c r="O188" s="759"/>
      <c r="P188" s="759">
        <v>0</v>
      </c>
      <c r="Q188" s="772">
        <f t="shared" si="9"/>
        <v>0</v>
      </c>
    </row>
    <row r="189" spans="1:17" ht="48" hidden="1" x14ac:dyDescent="0.2">
      <c r="A189" s="764">
        <v>6.58</v>
      </c>
      <c r="B189" s="780" t="s">
        <v>742</v>
      </c>
      <c r="C189" s="744" t="s">
        <v>597</v>
      </c>
      <c r="D189" s="759">
        <v>0</v>
      </c>
      <c r="E189" s="759">
        <v>0</v>
      </c>
      <c r="F189" s="759">
        <v>0</v>
      </c>
      <c r="G189" s="759">
        <v>0</v>
      </c>
      <c r="H189" s="759">
        <v>0</v>
      </c>
      <c r="I189" s="759">
        <v>0</v>
      </c>
      <c r="J189" s="759"/>
      <c r="K189" s="759"/>
      <c r="L189" s="756"/>
      <c r="O189" s="759"/>
      <c r="P189" s="759">
        <v>0</v>
      </c>
      <c r="Q189" s="772">
        <f t="shared" si="9"/>
        <v>0</v>
      </c>
    </row>
    <row r="190" spans="1:17" hidden="1" x14ac:dyDescent="0.2">
      <c r="A190" s="764">
        <v>6.59</v>
      </c>
      <c r="B190" s="780" t="s">
        <v>205</v>
      </c>
      <c r="C190" s="744" t="s">
        <v>597</v>
      </c>
      <c r="D190" s="759">
        <v>0</v>
      </c>
      <c r="E190" s="759">
        <v>0</v>
      </c>
      <c r="F190" s="759">
        <v>0</v>
      </c>
      <c r="G190" s="759">
        <v>0</v>
      </c>
      <c r="H190" s="759">
        <v>0</v>
      </c>
      <c r="I190" s="759">
        <v>0</v>
      </c>
      <c r="J190" s="759"/>
      <c r="K190" s="759"/>
      <c r="L190" s="756"/>
      <c r="O190" s="759"/>
      <c r="P190" s="759">
        <v>0</v>
      </c>
      <c r="Q190" s="772">
        <f t="shared" si="9"/>
        <v>0</v>
      </c>
    </row>
    <row r="191" spans="1:17" hidden="1" x14ac:dyDescent="0.2">
      <c r="A191" s="764">
        <v>6.6</v>
      </c>
      <c r="B191" s="780" t="s">
        <v>746</v>
      </c>
      <c r="C191" s="744" t="s">
        <v>95</v>
      </c>
      <c r="D191" s="759">
        <v>0</v>
      </c>
      <c r="E191" s="759">
        <v>0</v>
      </c>
      <c r="F191" s="759">
        <v>0</v>
      </c>
      <c r="G191" s="759">
        <v>0</v>
      </c>
      <c r="H191" s="759">
        <v>0</v>
      </c>
      <c r="I191" s="759">
        <v>0</v>
      </c>
      <c r="J191" s="759"/>
      <c r="K191" s="759"/>
      <c r="L191" s="756"/>
      <c r="O191" s="759"/>
      <c r="P191" s="759">
        <v>0</v>
      </c>
      <c r="Q191" s="772">
        <f t="shared" si="9"/>
        <v>0</v>
      </c>
    </row>
    <row r="192" spans="1:17" x14ac:dyDescent="0.2">
      <c r="A192" s="764"/>
      <c r="B192" s="782"/>
      <c r="C192" s="783" t="s">
        <v>743</v>
      </c>
      <c r="D192" s="799"/>
      <c r="E192" s="799"/>
      <c r="F192" s="799"/>
      <c r="G192" s="799"/>
      <c r="H192" s="799"/>
      <c r="I192" s="772"/>
      <c r="J192" s="772"/>
      <c r="K192" s="784"/>
      <c r="L192" s="785">
        <f>+SUM(L8:L191)</f>
        <v>0</v>
      </c>
    </row>
    <row r="193" spans="1:12" x14ac:dyDescent="0.2">
      <c r="A193" s="764"/>
      <c r="B193" s="786"/>
      <c r="C193" s="797" t="s">
        <v>744</v>
      </c>
      <c r="D193" s="797"/>
      <c r="E193" s="797"/>
      <c r="F193" s="797"/>
      <c r="G193" s="797"/>
      <c r="H193" s="797"/>
      <c r="I193" s="783"/>
      <c r="J193" s="783"/>
      <c r="K193" s="787"/>
      <c r="L193" s="788">
        <f>L192</f>
        <v>0</v>
      </c>
    </row>
    <row r="194" spans="1:12" x14ac:dyDescent="0.2">
      <c r="A194" s="789"/>
      <c r="B194" s="782"/>
      <c r="C194" s="790"/>
      <c r="D194" s="790"/>
      <c r="E194" s="790"/>
      <c r="F194" s="790"/>
      <c r="G194" s="790"/>
      <c r="H194" s="790"/>
      <c r="I194" s="791"/>
      <c r="J194" s="791"/>
      <c r="K194" s="792"/>
      <c r="L194" s="790"/>
    </row>
    <row r="195" spans="1:12" x14ac:dyDescent="0.2">
      <c r="A195" s="789"/>
      <c r="B195" s="782"/>
      <c r="C195" s="790"/>
      <c r="D195" s="790"/>
      <c r="E195" s="790"/>
      <c r="F195" s="790"/>
      <c r="G195" s="790"/>
      <c r="H195" s="790"/>
      <c r="I195" s="791"/>
      <c r="J195" s="791" t="s">
        <v>752</v>
      </c>
      <c r="K195" s="792"/>
      <c r="L195" s="793"/>
    </row>
    <row r="196" spans="1:12" x14ac:dyDescent="0.2">
      <c r="A196" s="789"/>
      <c r="B196" s="782"/>
      <c r="C196" s="790" t="s">
        <v>745</v>
      </c>
      <c r="D196" s="790"/>
      <c r="E196" s="790"/>
      <c r="F196" s="790"/>
      <c r="G196" s="790"/>
      <c r="H196" s="790"/>
      <c r="I196" s="791"/>
      <c r="J196" s="791" t="s">
        <v>753</v>
      </c>
      <c r="K196" s="792"/>
      <c r="L196" s="794"/>
    </row>
    <row r="197" spans="1:12" ht="13.5" x14ac:dyDescent="0.2">
      <c r="A197" s="789"/>
      <c r="B197" s="782"/>
      <c r="C197" s="790" t="s">
        <v>751</v>
      </c>
      <c r="D197" s="790"/>
      <c r="E197" s="790"/>
      <c r="F197" s="790"/>
      <c r="G197" s="790"/>
      <c r="H197" s="790"/>
      <c r="I197" s="791"/>
      <c r="J197" s="791"/>
      <c r="K197" s="792"/>
      <c r="L197" s="793"/>
    </row>
  </sheetData>
  <mergeCells count="2">
    <mergeCell ref="A1:L1"/>
    <mergeCell ref="A2:L2"/>
  </mergeCells>
  <conditionalFormatting sqref="D8:K191">
    <cfRule type="cellIs" dxfId="4" priority="56" operator="notEqual">
      <formula>0</formula>
    </cfRule>
  </conditionalFormatting>
  <conditionalFormatting sqref="H9:H191">
    <cfRule type="cellIs" dxfId="3" priority="17" operator="notEqual">
      <formula>0</formula>
    </cfRule>
  </conditionalFormatting>
  <conditionalFormatting sqref="O9:O191">
    <cfRule type="cellIs" dxfId="2" priority="2" operator="notEqual">
      <formula>0</formula>
    </cfRule>
  </conditionalFormatting>
  <conditionalFormatting sqref="P8:P191">
    <cfRule type="cellIs" dxfId="1" priority="1" operator="notEqual">
      <formula>0</formula>
    </cfRule>
  </conditionalFormatting>
  <conditionalFormatting sqref="O8">
    <cfRule type="cellIs" dxfId="0" priority="3"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WVN983231 WLR983231 WBV983231 VRZ983231 VID983231 UYH983231 UOL983231 UEP983231 TUT983231 TKX983231 TBB983231 SRF983231 SHJ983231 RXN983231 RNR983231 RDV983231 QTZ983231 QKD983231 QAH983231 PQL983231 PGP983231 OWT983231 OMX983231 ODB983231 NTF983231 NJJ983231 MZN983231 MPR983231 MFV983231 LVZ983231 LMD983231 LCH983231 KSL983231 KIP983231 JYT983231 JOX983231 JFB983231 IVF983231 ILJ983231 IBN983231 HRR983231 HHV983231 GXZ983231 GOD983231 GEH983231 FUL983231 FKP983231 FAT983231 EQX983231 EHB983231 DXF983231 DNJ983231 DDN983231 CTR983231 CJV983231 BZZ983231 BQD983231 BGH983231 AWL983231 AMP983231 ACT983231 SX983231 JB983231 WVN917695 WLR917695 WBV917695 VRZ917695 VID917695 UYH917695 UOL917695 UEP917695 TUT917695 TKX917695 TBB917695 SRF917695 SHJ917695 RXN917695 RNR917695 RDV917695 QTZ917695 QKD917695 QAH917695 PQL917695 PGP917695 OWT917695 OMX917695 ODB917695 NTF917695 NJJ917695 MZN917695 MPR917695 MFV917695 LVZ917695 LMD917695 LCH917695 KSL917695 KIP917695 JYT917695 JOX917695 JFB917695 IVF917695 ILJ917695 IBN917695 HRR917695 HHV917695 GXZ917695 GOD917695 GEH917695 FUL917695 FKP917695 FAT917695 EQX917695 EHB917695 DXF917695 DNJ917695 DDN917695 CTR917695 CJV917695 BZZ917695 BQD917695 BGH917695 AWL917695 AMP917695 ACT917695 SX917695 JB917695 WVN852159 WLR852159 WBV852159 VRZ852159 VID852159 UYH852159 UOL852159 UEP852159 TUT852159 TKX852159 TBB852159 SRF852159 SHJ852159 RXN852159 RNR852159 RDV852159 QTZ852159 QKD852159 QAH852159 PQL852159 PGP852159 OWT852159 OMX852159 ODB852159 NTF852159 NJJ852159 MZN852159 MPR852159 MFV852159 LVZ852159 LMD852159 LCH852159 KSL852159 KIP852159 JYT852159 JOX852159 JFB852159 IVF852159 ILJ852159 IBN852159 HRR852159 HHV852159 GXZ852159 GOD852159 GEH852159 FUL852159 FKP852159 FAT852159 EQX852159 EHB852159 DXF852159 DNJ852159 DDN852159 CTR852159 CJV852159 BZZ852159 BQD852159 BGH852159 AWL852159 AMP852159 ACT852159 SX852159 JB852159 WVN786623 WLR786623 WBV786623 VRZ786623 VID786623 UYH786623 UOL786623 UEP786623 TUT786623 TKX786623 TBB786623 SRF786623 SHJ786623 RXN786623 RNR786623 RDV786623 QTZ786623 QKD786623 QAH786623 PQL786623 PGP786623 OWT786623 OMX786623 ODB786623 NTF786623 NJJ786623 MZN786623 MPR786623 MFV786623 LVZ786623 LMD786623 LCH786623 KSL786623 KIP786623 JYT786623 JOX786623 JFB786623 IVF786623 ILJ786623 IBN786623 HRR786623 HHV786623 GXZ786623 GOD786623 GEH786623 FUL786623 FKP786623 FAT786623 EQX786623 EHB786623 DXF786623 DNJ786623 DDN786623 CTR786623 CJV786623 BZZ786623 BQD786623 BGH786623 AWL786623 AMP786623 ACT786623 SX786623 JB786623 WVN721087 WLR721087 WBV721087 VRZ721087 VID721087 UYH721087 UOL721087 UEP721087 TUT721087 TKX721087 TBB721087 SRF721087 SHJ721087 RXN721087 RNR721087 RDV721087 QTZ721087 QKD721087 QAH721087 PQL721087 PGP721087 OWT721087 OMX721087 ODB721087 NTF721087 NJJ721087 MZN721087 MPR721087 MFV721087 LVZ721087 LMD721087 LCH721087 KSL721087 KIP721087 JYT721087 JOX721087 JFB721087 IVF721087 ILJ721087 IBN721087 HRR721087 HHV721087 GXZ721087 GOD721087 GEH721087 FUL721087 FKP721087 FAT721087 EQX721087 EHB721087 DXF721087 DNJ721087 DDN721087 CTR721087 CJV721087 BZZ721087 BQD721087 BGH721087 AWL721087 AMP721087 ACT721087 SX721087 JB721087 WVN655551 WLR655551 WBV655551 VRZ655551 VID655551 UYH655551 UOL655551 UEP655551 TUT655551 TKX655551 TBB655551 SRF655551 SHJ655551 RXN655551 RNR655551 RDV655551 QTZ655551 QKD655551 QAH655551 PQL655551 PGP655551 OWT655551 OMX655551 ODB655551 NTF655551 NJJ655551 MZN655551 MPR655551 MFV655551 LVZ655551 LMD655551 LCH655551 KSL655551 KIP655551 JYT655551 JOX655551 JFB655551 IVF655551 ILJ655551 IBN655551 HRR655551 HHV655551 GXZ655551 GOD655551 GEH655551 FUL655551 FKP655551 FAT655551 EQX655551 EHB655551 DXF655551 DNJ655551 DDN655551 CTR655551 CJV655551 BZZ655551 BQD655551 BGH655551 AWL655551 AMP655551 ACT655551 SX655551 JB655551 WVN590015 WLR590015 WBV590015 VRZ590015 VID590015 UYH590015 UOL590015 UEP590015 TUT590015 TKX590015 TBB590015 SRF590015 SHJ590015 RXN590015 RNR590015 RDV590015 QTZ590015 QKD590015 QAH590015 PQL590015 PGP590015 OWT590015 OMX590015 ODB590015 NTF590015 NJJ590015 MZN590015 MPR590015 MFV590015 LVZ590015 LMD590015 LCH590015 KSL590015 KIP590015 JYT590015 JOX590015 JFB590015 IVF590015 ILJ590015 IBN590015 HRR590015 HHV590015 GXZ590015 GOD590015 GEH590015 FUL590015 FKP590015 FAT590015 EQX590015 EHB590015 DXF590015 DNJ590015 DDN590015 CTR590015 CJV590015 BZZ590015 BQD590015 BGH590015 AWL590015 AMP590015 ACT590015 SX590015 JB590015 WVN524479 WLR524479 WBV524479 VRZ524479 VID524479 UYH524479 UOL524479 UEP524479 TUT524479 TKX524479 TBB524479 SRF524479 SHJ524479 RXN524479 RNR524479 RDV524479 QTZ524479 QKD524479 QAH524479 PQL524479 PGP524479 OWT524479 OMX524479 ODB524479 NTF524479 NJJ524479 MZN524479 MPR524479 MFV524479 LVZ524479 LMD524479 LCH524479 KSL524479 KIP524479 JYT524479 JOX524479 JFB524479 IVF524479 ILJ524479 IBN524479 HRR524479 HHV524479 GXZ524479 GOD524479 GEH524479 FUL524479 FKP524479 FAT524479 EQX524479 EHB524479 DXF524479 DNJ524479 DDN524479 CTR524479 CJV524479 BZZ524479 BQD524479 BGH524479 AWL524479 AMP524479 ACT524479 SX524479 JB524479 WVN458943 WLR458943 WBV458943 VRZ458943 VID458943 UYH458943 UOL458943 UEP458943 TUT458943 TKX458943 TBB458943 SRF458943 SHJ458943 RXN458943 RNR458943 RDV458943 QTZ458943 QKD458943 QAH458943 PQL458943 PGP458943 OWT458943 OMX458943 ODB458943 NTF458943 NJJ458943 MZN458943 MPR458943 MFV458943 LVZ458943 LMD458943 LCH458943 KSL458943 KIP458943 JYT458943 JOX458943 JFB458943 IVF458943 ILJ458943 IBN458943 HRR458943 HHV458943 GXZ458943 GOD458943 GEH458943 FUL458943 FKP458943 FAT458943 EQX458943 EHB458943 DXF458943 DNJ458943 DDN458943 CTR458943 CJV458943 BZZ458943 BQD458943 BGH458943 AWL458943 AMP458943 ACT458943 SX458943 JB458943 WVN393407 WLR393407 WBV393407 VRZ393407 VID393407 UYH393407 UOL393407 UEP393407 TUT393407 TKX393407 TBB393407 SRF393407 SHJ393407 RXN393407 RNR393407 RDV393407 QTZ393407 QKD393407 QAH393407 PQL393407 PGP393407 OWT393407 OMX393407 ODB393407 NTF393407 NJJ393407 MZN393407 MPR393407 MFV393407 LVZ393407 LMD393407 LCH393407 KSL393407 KIP393407 JYT393407 JOX393407 JFB393407 IVF393407 ILJ393407 IBN393407 HRR393407 HHV393407 GXZ393407 GOD393407 GEH393407 FUL393407 FKP393407 FAT393407 EQX393407 EHB393407 DXF393407 DNJ393407 DDN393407 CTR393407 CJV393407 BZZ393407 BQD393407 BGH393407 AWL393407 AMP393407 ACT393407 SX393407 JB393407 WVN327871 WLR327871 WBV327871 VRZ327871 VID327871 UYH327871 UOL327871 UEP327871 TUT327871 TKX327871 TBB327871 SRF327871 SHJ327871 RXN327871 RNR327871 RDV327871 QTZ327871 QKD327871 QAH327871 PQL327871 PGP327871 OWT327871 OMX327871 ODB327871 NTF327871 NJJ327871 MZN327871 MPR327871 MFV327871 LVZ327871 LMD327871 LCH327871 KSL327871 KIP327871 JYT327871 JOX327871 JFB327871 IVF327871 ILJ327871 IBN327871 HRR327871 HHV327871 GXZ327871 GOD327871 GEH327871 FUL327871 FKP327871 FAT327871 EQX327871 EHB327871 DXF327871 DNJ327871 DDN327871 CTR327871 CJV327871 BZZ327871 BQD327871 BGH327871 AWL327871 AMP327871 ACT327871 SX327871 JB327871 WVN262335 WLR262335 WBV262335 VRZ262335 VID262335 UYH262335 UOL262335 UEP262335 TUT262335 TKX262335 TBB262335 SRF262335 SHJ262335 RXN262335 RNR262335 RDV262335 QTZ262335 QKD262335 QAH262335 PQL262335 PGP262335 OWT262335 OMX262335 ODB262335 NTF262335 NJJ262335 MZN262335 MPR262335 MFV262335 LVZ262335 LMD262335 LCH262335 KSL262335 KIP262335 JYT262335 JOX262335 JFB262335 IVF262335 ILJ262335 IBN262335 HRR262335 HHV262335 GXZ262335 GOD262335 GEH262335 FUL262335 FKP262335 FAT262335 EQX262335 EHB262335 DXF262335 DNJ262335 DDN262335 CTR262335 CJV262335 BZZ262335 BQD262335 BGH262335 AWL262335 AMP262335 ACT262335 SX262335 JB262335 WVN196799 WLR196799 WBV196799 VRZ196799 VID196799 UYH196799 UOL196799 UEP196799 TUT196799 TKX196799 TBB196799 SRF196799 SHJ196799 RXN196799 RNR196799 RDV196799 QTZ196799 QKD196799 QAH196799 PQL196799 PGP196799 OWT196799 OMX196799 ODB196799 NTF196799 NJJ196799 MZN196799 MPR196799 MFV196799 LVZ196799 LMD196799 LCH196799 KSL196799 KIP196799 JYT196799 JOX196799 JFB196799 IVF196799 ILJ196799 IBN196799 HRR196799 HHV196799 GXZ196799 GOD196799 GEH196799 FUL196799 FKP196799 FAT196799 EQX196799 EHB196799 DXF196799 DNJ196799 DDN196799 CTR196799 CJV196799 BZZ196799 BQD196799 BGH196799 AWL196799 AMP196799 ACT196799 SX196799 JB196799 WVN131263 WLR131263 WBV131263 VRZ131263 VID131263 UYH131263 UOL131263 UEP131263 TUT131263 TKX131263 TBB131263 SRF131263 SHJ131263 RXN131263 RNR131263 RDV131263 QTZ131263 QKD131263 QAH131263 PQL131263 PGP131263 OWT131263 OMX131263 ODB131263 NTF131263 NJJ131263 MZN131263 MPR131263 MFV131263 LVZ131263 LMD131263 LCH131263 KSL131263 KIP131263 JYT131263 JOX131263 JFB131263 IVF131263 ILJ131263 IBN131263 HRR131263 HHV131263 GXZ131263 GOD131263 GEH131263 FUL131263 FKP131263 FAT131263 EQX131263 EHB131263 DXF131263 DNJ131263 DDN131263 CTR131263 CJV131263 BZZ131263 BQD131263 BGH131263 AWL131263 AMP131263 ACT131263 SX131263 JB131263 WVN65727 WLR65727 WBV65727 VRZ65727 VID65727 UYH65727 UOL65727 UEP65727 TUT65727 TKX65727 TBB65727 SRF65727 SHJ65727 RXN65727 RNR65727 RDV65727 QTZ65727 QKD65727 QAH65727 PQL65727 PGP65727 OWT65727 OMX65727 ODB65727 NTF65727 NJJ65727 MZN65727 MPR65727 MFV65727 LVZ65727 LMD65727 LCH65727 KSL65727 KIP65727 JYT65727 JOX65727 JFB65727 IVF65727 ILJ65727 IBN65727 HRR65727 HHV65727 GXZ65727 GOD65727 GEH65727 FUL65727 FKP65727 FAT65727 EQX65727 EHB65727 DXF65727 DNJ65727 DDN65727 CTR65727 CJV65727 BZZ65727 BQD65727 BGH65727 AWL65727 AMP65727 ACT65727 SX65727 JB65727 WVN191 WLR191 WBV191 VRZ191 VID191 UYH191 UOL191 UEP191 TUT191 TKX191 TBB191 SRF191 SHJ191 RXN191 RNR191 RDV191 QTZ191 QKD191 QAH191 PQL191 PGP191 OWT191 OMX191 ODB191 NTF191 NJJ191 MZN191 MPR191 MFV191 LVZ191 LMD191 LCH191 KSL191 KIP191 JYT191 JOX191 JFB191 IVF191 ILJ191 IBN191 HRR191 HHV191 GXZ191 GOD191 GEH191 FUL191 FKP191 FAT191 EQX191 EHB191 DXF191 DNJ191 DDN191 CTR191 CJV191 BZZ191 BQD191 BGH191 AWL191 AMP191 ACT191 SX191 JB191 WVN983196:WVN983202 WLR983196:WLR983202 WBV983196:WBV983202 VRZ983196:VRZ983202 VID983196:VID983202 UYH983196:UYH983202 UOL983196:UOL983202 UEP983196:UEP983202 TUT983196:TUT983202 TKX983196:TKX983202 TBB983196:TBB983202 SRF983196:SRF983202 SHJ983196:SHJ983202 RXN983196:RXN983202 RNR983196:RNR983202 RDV983196:RDV983202 QTZ983196:QTZ983202 QKD983196:QKD983202 QAH983196:QAH983202 PQL983196:PQL983202 PGP983196:PGP983202 OWT983196:OWT983202 OMX983196:OMX983202 ODB983196:ODB983202 NTF983196:NTF983202 NJJ983196:NJJ983202 MZN983196:MZN983202 MPR983196:MPR983202 MFV983196:MFV983202 LVZ983196:LVZ983202 LMD983196:LMD983202 LCH983196:LCH983202 KSL983196:KSL983202 KIP983196:KIP983202 JYT983196:JYT983202 JOX983196:JOX983202 JFB983196:JFB983202 IVF983196:IVF983202 ILJ983196:ILJ983202 IBN983196:IBN983202 HRR983196:HRR983202 HHV983196:HHV983202 GXZ983196:GXZ983202 GOD983196:GOD983202 GEH983196:GEH983202 FUL983196:FUL983202 FKP983196:FKP983202 FAT983196:FAT983202 EQX983196:EQX983202 EHB983196:EHB983202 DXF983196:DXF983202 DNJ983196:DNJ983202 DDN983196:DDN983202 CTR983196:CTR983202 CJV983196:CJV983202 BZZ983196:BZZ983202 BQD983196:BQD983202 BGH983196:BGH983202 AWL983196:AWL983202 AMP983196:AMP983202 ACT983196:ACT983202 SX983196:SX983202 JB983196:JB983202 WVN917660:WVN917666 WLR917660:WLR917666 WBV917660:WBV917666 VRZ917660:VRZ917666 VID917660:VID917666 UYH917660:UYH917666 UOL917660:UOL917666 UEP917660:UEP917666 TUT917660:TUT917666 TKX917660:TKX917666 TBB917660:TBB917666 SRF917660:SRF917666 SHJ917660:SHJ917666 RXN917660:RXN917666 RNR917660:RNR917666 RDV917660:RDV917666 QTZ917660:QTZ917666 QKD917660:QKD917666 QAH917660:QAH917666 PQL917660:PQL917666 PGP917660:PGP917666 OWT917660:OWT917666 OMX917660:OMX917666 ODB917660:ODB917666 NTF917660:NTF917666 NJJ917660:NJJ917666 MZN917660:MZN917666 MPR917660:MPR917666 MFV917660:MFV917666 LVZ917660:LVZ917666 LMD917660:LMD917666 LCH917660:LCH917666 KSL917660:KSL917666 KIP917660:KIP917666 JYT917660:JYT917666 JOX917660:JOX917666 JFB917660:JFB917666 IVF917660:IVF917666 ILJ917660:ILJ917666 IBN917660:IBN917666 HRR917660:HRR917666 HHV917660:HHV917666 GXZ917660:GXZ917666 GOD917660:GOD917666 GEH917660:GEH917666 FUL917660:FUL917666 FKP917660:FKP917666 FAT917660:FAT917666 EQX917660:EQX917666 EHB917660:EHB917666 DXF917660:DXF917666 DNJ917660:DNJ917666 DDN917660:DDN917666 CTR917660:CTR917666 CJV917660:CJV917666 BZZ917660:BZZ917666 BQD917660:BQD917666 BGH917660:BGH917666 AWL917660:AWL917666 AMP917660:AMP917666 ACT917660:ACT917666 SX917660:SX917666 JB917660:JB917666 WVN852124:WVN852130 WLR852124:WLR852130 WBV852124:WBV852130 VRZ852124:VRZ852130 VID852124:VID852130 UYH852124:UYH852130 UOL852124:UOL852130 UEP852124:UEP852130 TUT852124:TUT852130 TKX852124:TKX852130 TBB852124:TBB852130 SRF852124:SRF852130 SHJ852124:SHJ852130 RXN852124:RXN852130 RNR852124:RNR852130 RDV852124:RDV852130 QTZ852124:QTZ852130 QKD852124:QKD852130 QAH852124:QAH852130 PQL852124:PQL852130 PGP852124:PGP852130 OWT852124:OWT852130 OMX852124:OMX852130 ODB852124:ODB852130 NTF852124:NTF852130 NJJ852124:NJJ852130 MZN852124:MZN852130 MPR852124:MPR852130 MFV852124:MFV852130 LVZ852124:LVZ852130 LMD852124:LMD852130 LCH852124:LCH852130 KSL852124:KSL852130 KIP852124:KIP852130 JYT852124:JYT852130 JOX852124:JOX852130 JFB852124:JFB852130 IVF852124:IVF852130 ILJ852124:ILJ852130 IBN852124:IBN852130 HRR852124:HRR852130 HHV852124:HHV852130 GXZ852124:GXZ852130 GOD852124:GOD852130 GEH852124:GEH852130 FUL852124:FUL852130 FKP852124:FKP852130 FAT852124:FAT852130 EQX852124:EQX852130 EHB852124:EHB852130 DXF852124:DXF852130 DNJ852124:DNJ852130 DDN852124:DDN852130 CTR852124:CTR852130 CJV852124:CJV852130 BZZ852124:BZZ852130 BQD852124:BQD852130 BGH852124:BGH852130 AWL852124:AWL852130 AMP852124:AMP852130 ACT852124:ACT852130 SX852124:SX852130 JB852124:JB852130 WVN786588:WVN786594 WLR786588:WLR786594 WBV786588:WBV786594 VRZ786588:VRZ786594 VID786588:VID786594 UYH786588:UYH786594 UOL786588:UOL786594 UEP786588:UEP786594 TUT786588:TUT786594 TKX786588:TKX786594 TBB786588:TBB786594 SRF786588:SRF786594 SHJ786588:SHJ786594 RXN786588:RXN786594 RNR786588:RNR786594 RDV786588:RDV786594 QTZ786588:QTZ786594 QKD786588:QKD786594 QAH786588:QAH786594 PQL786588:PQL786594 PGP786588:PGP786594 OWT786588:OWT786594 OMX786588:OMX786594 ODB786588:ODB786594 NTF786588:NTF786594 NJJ786588:NJJ786594 MZN786588:MZN786594 MPR786588:MPR786594 MFV786588:MFV786594 LVZ786588:LVZ786594 LMD786588:LMD786594 LCH786588:LCH786594 KSL786588:KSL786594 KIP786588:KIP786594 JYT786588:JYT786594 JOX786588:JOX786594 JFB786588:JFB786594 IVF786588:IVF786594 ILJ786588:ILJ786594 IBN786588:IBN786594 HRR786588:HRR786594 HHV786588:HHV786594 GXZ786588:GXZ786594 GOD786588:GOD786594 GEH786588:GEH786594 FUL786588:FUL786594 FKP786588:FKP786594 FAT786588:FAT786594 EQX786588:EQX786594 EHB786588:EHB786594 DXF786588:DXF786594 DNJ786588:DNJ786594 DDN786588:DDN786594 CTR786588:CTR786594 CJV786588:CJV786594 BZZ786588:BZZ786594 BQD786588:BQD786594 BGH786588:BGH786594 AWL786588:AWL786594 AMP786588:AMP786594 ACT786588:ACT786594 SX786588:SX786594 JB786588:JB786594 WVN721052:WVN721058 WLR721052:WLR721058 WBV721052:WBV721058 VRZ721052:VRZ721058 VID721052:VID721058 UYH721052:UYH721058 UOL721052:UOL721058 UEP721052:UEP721058 TUT721052:TUT721058 TKX721052:TKX721058 TBB721052:TBB721058 SRF721052:SRF721058 SHJ721052:SHJ721058 RXN721052:RXN721058 RNR721052:RNR721058 RDV721052:RDV721058 QTZ721052:QTZ721058 QKD721052:QKD721058 QAH721052:QAH721058 PQL721052:PQL721058 PGP721052:PGP721058 OWT721052:OWT721058 OMX721052:OMX721058 ODB721052:ODB721058 NTF721052:NTF721058 NJJ721052:NJJ721058 MZN721052:MZN721058 MPR721052:MPR721058 MFV721052:MFV721058 LVZ721052:LVZ721058 LMD721052:LMD721058 LCH721052:LCH721058 KSL721052:KSL721058 KIP721052:KIP721058 JYT721052:JYT721058 JOX721052:JOX721058 JFB721052:JFB721058 IVF721052:IVF721058 ILJ721052:ILJ721058 IBN721052:IBN721058 HRR721052:HRR721058 HHV721052:HHV721058 GXZ721052:GXZ721058 GOD721052:GOD721058 GEH721052:GEH721058 FUL721052:FUL721058 FKP721052:FKP721058 FAT721052:FAT721058 EQX721052:EQX721058 EHB721052:EHB721058 DXF721052:DXF721058 DNJ721052:DNJ721058 DDN721052:DDN721058 CTR721052:CTR721058 CJV721052:CJV721058 BZZ721052:BZZ721058 BQD721052:BQD721058 BGH721052:BGH721058 AWL721052:AWL721058 AMP721052:AMP721058 ACT721052:ACT721058 SX721052:SX721058 JB721052:JB721058 WVN655516:WVN655522 WLR655516:WLR655522 WBV655516:WBV655522 VRZ655516:VRZ655522 VID655516:VID655522 UYH655516:UYH655522 UOL655516:UOL655522 UEP655516:UEP655522 TUT655516:TUT655522 TKX655516:TKX655522 TBB655516:TBB655522 SRF655516:SRF655522 SHJ655516:SHJ655522 RXN655516:RXN655522 RNR655516:RNR655522 RDV655516:RDV655522 QTZ655516:QTZ655522 QKD655516:QKD655522 QAH655516:QAH655522 PQL655516:PQL655522 PGP655516:PGP655522 OWT655516:OWT655522 OMX655516:OMX655522 ODB655516:ODB655522 NTF655516:NTF655522 NJJ655516:NJJ655522 MZN655516:MZN655522 MPR655516:MPR655522 MFV655516:MFV655522 LVZ655516:LVZ655522 LMD655516:LMD655522 LCH655516:LCH655522 KSL655516:KSL655522 KIP655516:KIP655522 JYT655516:JYT655522 JOX655516:JOX655522 JFB655516:JFB655522 IVF655516:IVF655522 ILJ655516:ILJ655522 IBN655516:IBN655522 HRR655516:HRR655522 HHV655516:HHV655522 GXZ655516:GXZ655522 GOD655516:GOD655522 GEH655516:GEH655522 FUL655516:FUL655522 FKP655516:FKP655522 FAT655516:FAT655522 EQX655516:EQX655522 EHB655516:EHB655522 DXF655516:DXF655522 DNJ655516:DNJ655522 DDN655516:DDN655522 CTR655516:CTR655522 CJV655516:CJV655522 BZZ655516:BZZ655522 BQD655516:BQD655522 BGH655516:BGH655522 AWL655516:AWL655522 AMP655516:AMP655522 ACT655516:ACT655522 SX655516:SX655522 JB655516:JB655522 WVN589980:WVN589986 WLR589980:WLR589986 WBV589980:WBV589986 VRZ589980:VRZ589986 VID589980:VID589986 UYH589980:UYH589986 UOL589980:UOL589986 UEP589980:UEP589986 TUT589980:TUT589986 TKX589980:TKX589986 TBB589980:TBB589986 SRF589980:SRF589986 SHJ589980:SHJ589986 RXN589980:RXN589986 RNR589980:RNR589986 RDV589980:RDV589986 QTZ589980:QTZ589986 QKD589980:QKD589986 QAH589980:QAH589986 PQL589980:PQL589986 PGP589980:PGP589986 OWT589980:OWT589986 OMX589980:OMX589986 ODB589980:ODB589986 NTF589980:NTF589986 NJJ589980:NJJ589986 MZN589980:MZN589986 MPR589980:MPR589986 MFV589980:MFV589986 LVZ589980:LVZ589986 LMD589980:LMD589986 LCH589980:LCH589986 KSL589980:KSL589986 KIP589980:KIP589986 JYT589980:JYT589986 JOX589980:JOX589986 JFB589980:JFB589986 IVF589980:IVF589986 ILJ589980:ILJ589986 IBN589980:IBN589986 HRR589980:HRR589986 HHV589980:HHV589986 GXZ589980:GXZ589986 GOD589980:GOD589986 GEH589980:GEH589986 FUL589980:FUL589986 FKP589980:FKP589986 FAT589980:FAT589986 EQX589980:EQX589986 EHB589980:EHB589986 DXF589980:DXF589986 DNJ589980:DNJ589986 DDN589980:DDN589986 CTR589980:CTR589986 CJV589980:CJV589986 BZZ589980:BZZ589986 BQD589980:BQD589986 BGH589980:BGH589986 AWL589980:AWL589986 AMP589980:AMP589986 ACT589980:ACT589986 SX589980:SX589986 JB589980:JB589986 WVN524444:WVN524450 WLR524444:WLR524450 WBV524444:WBV524450 VRZ524444:VRZ524450 VID524444:VID524450 UYH524444:UYH524450 UOL524444:UOL524450 UEP524444:UEP524450 TUT524444:TUT524450 TKX524444:TKX524450 TBB524444:TBB524450 SRF524444:SRF524450 SHJ524444:SHJ524450 RXN524444:RXN524450 RNR524444:RNR524450 RDV524444:RDV524450 QTZ524444:QTZ524450 QKD524444:QKD524450 QAH524444:QAH524450 PQL524444:PQL524450 PGP524444:PGP524450 OWT524444:OWT524450 OMX524444:OMX524450 ODB524444:ODB524450 NTF524444:NTF524450 NJJ524444:NJJ524450 MZN524444:MZN524450 MPR524444:MPR524450 MFV524444:MFV524450 LVZ524444:LVZ524450 LMD524444:LMD524450 LCH524444:LCH524450 KSL524444:KSL524450 KIP524444:KIP524450 JYT524444:JYT524450 JOX524444:JOX524450 JFB524444:JFB524450 IVF524444:IVF524450 ILJ524444:ILJ524450 IBN524444:IBN524450 HRR524444:HRR524450 HHV524444:HHV524450 GXZ524444:GXZ524450 GOD524444:GOD524450 GEH524444:GEH524450 FUL524444:FUL524450 FKP524444:FKP524450 FAT524444:FAT524450 EQX524444:EQX524450 EHB524444:EHB524450 DXF524444:DXF524450 DNJ524444:DNJ524450 DDN524444:DDN524450 CTR524444:CTR524450 CJV524444:CJV524450 BZZ524444:BZZ524450 BQD524444:BQD524450 BGH524444:BGH524450 AWL524444:AWL524450 AMP524444:AMP524450 ACT524444:ACT524450 SX524444:SX524450 JB524444:JB524450 WVN458908:WVN458914 WLR458908:WLR458914 WBV458908:WBV458914 VRZ458908:VRZ458914 VID458908:VID458914 UYH458908:UYH458914 UOL458908:UOL458914 UEP458908:UEP458914 TUT458908:TUT458914 TKX458908:TKX458914 TBB458908:TBB458914 SRF458908:SRF458914 SHJ458908:SHJ458914 RXN458908:RXN458914 RNR458908:RNR458914 RDV458908:RDV458914 QTZ458908:QTZ458914 QKD458908:QKD458914 QAH458908:QAH458914 PQL458908:PQL458914 PGP458908:PGP458914 OWT458908:OWT458914 OMX458908:OMX458914 ODB458908:ODB458914 NTF458908:NTF458914 NJJ458908:NJJ458914 MZN458908:MZN458914 MPR458908:MPR458914 MFV458908:MFV458914 LVZ458908:LVZ458914 LMD458908:LMD458914 LCH458908:LCH458914 KSL458908:KSL458914 KIP458908:KIP458914 JYT458908:JYT458914 JOX458908:JOX458914 JFB458908:JFB458914 IVF458908:IVF458914 ILJ458908:ILJ458914 IBN458908:IBN458914 HRR458908:HRR458914 HHV458908:HHV458914 GXZ458908:GXZ458914 GOD458908:GOD458914 GEH458908:GEH458914 FUL458908:FUL458914 FKP458908:FKP458914 FAT458908:FAT458914 EQX458908:EQX458914 EHB458908:EHB458914 DXF458908:DXF458914 DNJ458908:DNJ458914 DDN458908:DDN458914 CTR458908:CTR458914 CJV458908:CJV458914 BZZ458908:BZZ458914 BQD458908:BQD458914 BGH458908:BGH458914 AWL458908:AWL458914 AMP458908:AMP458914 ACT458908:ACT458914 SX458908:SX458914 JB458908:JB458914 WVN393372:WVN393378 WLR393372:WLR393378 WBV393372:WBV393378 VRZ393372:VRZ393378 VID393372:VID393378 UYH393372:UYH393378 UOL393372:UOL393378 UEP393372:UEP393378 TUT393372:TUT393378 TKX393372:TKX393378 TBB393372:TBB393378 SRF393372:SRF393378 SHJ393372:SHJ393378 RXN393372:RXN393378 RNR393372:RNR393378 RDV393372:RDV393378 QTZ393372:QTZ393378 QKD393372:QKD393378 QAH393372:QAH393378 PQL393372:PQL393378 PGP393372:PGP393378 OWT393372:OWT393378 OMX393372:OMX393378 ODB393372:ODB393378 NTF393372:NTF393378 NJJ393372:NJJ393378 MZN393372:MZN393378 MPR393372:MPR393378 MFV393372:MFV393378 LVZ393372:LVZ393378 LMD393372:LMD393378 LCH393372:LCH393378 KSL393372:KSL393378 KIP393372:KIP393378 JYT393372:JYT393378 JOX393372:JOX393378 JFB393372:JFB393378 IVF393372:IVF393378 ILJ393372:ILJ393378 IBN393372:IBN393378 HRR393372:HRR393378 HHV393372:HHV393378 GXZ393372:GXZ393378 GOD393372:GOD393378 GEH393372:GEH393378 FUL393372:FUL393378 FKP393372:FKP393378 FAT393372:FAT393378 EQX393372:EQX393378 EHB393372:EHB393378 DXF393372:DXF393378 DNJ393372:DNJ393378 DDN393372:DDN393378 CTR393372:CTR393378 CJV393372:CJV393378 BZZ393372:BZZ393378 BQD393372:BQD393378 BGH393372:BGH393378 AWL393372:AWL393378 AMP393372:AMP393378 ACT393372:ACT393378 SX393372:SX393378 JB393372:JB393378 WVN327836:WVN327842 WLR327836:WLR327842 WBV327836:WBV327842 VRZ327836:VRZ327842 VID327836:VID327842 UYH327836:UYH327842 UOL327836:UOL327842 UEP327836:UEP327842 TUT327836:TUT327842 TKX327836:TKX327842 TBB327836:TBB327842 SRF327836:SRF327842 SHJ327836:SHJ327842 RXN327836:RXN327842 RNR327836:RNR327842 RDV327836:RDV327842 QTZ327836:QTZ327842 QKD327836:QKD327842 QAH327836:QAH327842 PQL327836:PQL327842 PGP327836:PGP327842 OWT327836:OWT327842 OMX327836:OMX327842 ODB327836:ODB327842 NTF327836:NTF327842 NJJ327836:NJJ327842 MZN327836:MZN327842 MPR327836:MPR327842 MFV327836:MFV327842 LVZ327836:LVZ327842 LMD327836:LMD327842 LCH327836:LCH327842 KSL327836:KSL327842 KIP327836:KIP327842 JYT327836:JYT327842 JOX327836:JOX327842 JFB327836:JFB327842 IVF327836:IVF327842 ILJ327836:ILJ327842 IBN327836:IBN327842 HRR327836:HRR327842 HHV327836:HHV327842 GXZ327836:GXZ327842 GOD327836:GOD327842 GEH327836:GEH327842 FUL327836:FUL327842 FKP327836:FKP327842 FAT327836:FAT327842 EQX327836:EQX327842 EHB327836:EHB327842 DXF327836:DXF327842 DNJ327836:DNJ327842 DDN327836:DDN327842 CTR327836:CTR327842 CJV327836:CJV327842 BZZ327836:BZZ327842 BQD327836:BQD327842 BGH327836:BGH327842 AWL327836:AWL327842 AMP327836:AMP327842 ACT327836:ACT327842 SX327836:SX327842 JB327836:JB327842 WVN262300:WVN262306 WLR262300:WLR262306 WBV262300:WBV262306 VRZ262300:VRZ262306 VID262300:VID262306 UYH262300:UYH262306 UOL262300:UOL262306 UEP262300:UEP262306 TUT262300:TUT262306 TKX262300:TKX262306 TBB262300:TBB262306 SRF262300:SRF262306 SHJ262300:SHJ262306 RXN262300:RXN262306 RNR262300:RNR262306 RDV262300:RDV262306 QTZ262300:QTZ262306 QKD262300:QKD262306 QAH262300:QAH262306 PQL262300:PQL262306 PGP262300:PGP262306 OWT262300:OWT262306 OMX262300:OMX262306 ODB262300:ODB262306 NTF262300:NTF262306 NJJ262300:NJJ262306 MZN262300:MZN262306 MPR262300:MPR262306 MFV262300:MFV262306 LVZ262300:LVZ262306 LMD262300:LMD262306 LCH262300:LCH262306 KSL262300:KSL262306 KIP262300:KIP262306 JYT262300:JYT262306 JOX262300:JOX262306 JFB262300:JFB262306 IVF262300:IVF262306 ILJ262300:ILJ262306 IBN262300:IBN262306 HRR262300:HRR262306 HHV262300:HHV262306 GXZ262300:GXZ262306 GOD262300:GOD262306 GEH262300:GEH262306 FUL262300:FUL262306 FKP262300:FKP262306 FAT262300:FAT262306 EQX262300:EQX262306 EHB262300:EHB262306 DXF262300:DXF262306 DNJ262300:DNJ262306 DDN262300:DDN262306 CTR262300:CTR262306 CJV262300:CJV262306 BZZ262300:BZZ262306 BQD262300:BQD262306 BGH262300:BGH262306 AWL262300:AWL262306 AMP262300:AMP262306 ACT262300:ACT262306 SX262300:SX262306 JB262300:JB262306 WVN196764:WVN196770 WLR196764:WLR196770 WBV196764:WBV196770 VRZ196764:VRZ196770 VID196764:VID196770 UYH196764:UYH196770 UOL196764:UOL196770 UEP196764:UEP196770 TUT196764:TUT196770 TKX196764:TKX196770 TBB196764:TBB196770 SRF196764:SRF196770 SHJ196764:SHJ196770 RXN196764:RXN196770 RNR196764:RNR196770 RDV196764:RDV196770 QTZ196764:QTZ196770 QKD196764:QKD196770 QAH196764:QAH196770 PQL196764:PQL196770 PGP196764:PGP196770 OWT196764:OWT196770 OMX196764:OMX196770 ODB196764:ODB196770 NTF196764:NTF196770 NJJ196764:NJJ196770 MZN196764:MZN196770 MPR196764:MPR196770 MFV196764:MFV196770 LVZ196764:LVZ196770 LMD196764:LMD196770 LCH196764:LCH196770 KSL196764:KSL196770 KIP196764:KIP196770 JYT196764:JYT196770 JOX196764:JOX196770 JFB196764:JFB196770 IVF196764:IVF196770 ILJ196764:ILJ196770 IBN196764:IBN196770 HRR196764:HRR196770 HHV196764:HHV196770 GXZ196764:GXZ196770 GOD196764:GOD196770 GEH196764:GEH196770 FUL196764:FUL196770 FKP196764:FKP196770 FAT196764:FAT196770 EQX196764:EQX196770 EHB196764:EHB196770 DXF196764:DXF196770 DNJ196764:DNJ196770 DDN196764:DDN196770 CTR196764:CTR196770 CJV196764:CJV196770 BZZ196764:BZZ196770 BQD196764:BQD196770 BGH196764:BGH196770 AWL196764:AWL196770 AMP196764:AMP196770 ACT196764:ACT196770 SX196764:SX196770 JB196764:JB196770 WVN131228:WVN131234 WLR131228:WLR131234 WBV131228:WBV131234 VRZ131228:VRZ131234 VID131228:VID131234 UYH131228:UYH131234 UOL131228:UOL131234 UEP131228:UEP131234 TUT131228:TUT131234 TKX131228:TKX131234 TBB131228:TBB131234 SRF131228:SRF131234 SHJ131228:SHJ131234 RXN131228:RXN131234 RNR131228:RNR131234 RDV131228:RDV131234 QTZ131228:QTZ131234 QKD131228:QKD131234 QAH131228:QAH131234 PQL131228:PQL131234 PGP131228:PGP131234 OWT131228:OWT131234 OMX131228:OMX131234 ODB131228:ODB131234 NTF131228:NTF131234 NJJ131228:NJJ131234 MZN131228:MZN131234 MPR131228:MPR131234 MFV131228:MFV131234 LVZ131228:LVZ131234 LMD131228:LMD131234 LCH131228:LCH131234 KSL131228:KSL131234 KIP131228:KIP131234 JYT131228:JYT131234 JOX131228:JOX131234 JFB131228:JFB131234 IVF131228:IVF131234 ILJ131228:ILJ131234 IBN131228:IBN131234 HRR131228:HRR131234 HHV131228:HHV131234 GXZ131228:GXZ131234 GOD131228:GOD131234 GEH131228:GEH131234 FUL131228:FUL131234 FKP131228:FKP131234 FAT131228:FAT131234 EQX131228:EQX131234 EHB131228:EHB131234 DXF131228:DXF131234 DNJ131228:DNJ131234 DDN131228:DDN131234 CTR131228:CTR131234 CJV131228:CJV131234 BZZ131228:BZZ131234 BQD131228:BQD131234 BGH131228:BGH131234 AWL131228:AWL131234 AMP131228:AMP131234 ACT131228:ACT131234 SX131228:SX131234 JB131228:JB131234 WVN65692:WVN65698 WLR65692:WLR65698 WBV65692:WBV65698 VRZ65692:VRZ65698 VID65692:VID65698 UYH65692:UYH65698 UOL65692:UOL65698 UEP65692:UEP65698 TUT65692:TUT65698 TKX65692:TKX65698 TBB65692:TBB65698 SRF65692:SRF65698 SHJ65692:SHJ65698 RXN65692:RXN65698 RNR65692:RNR65698 RDV65692:RDV65698 QTZ65692:QTZ65698 QKD65692:QKD65698 QAH65692:QAH65698 PQL65692:PQL65698 PGP65692:PGP65698 OWT65692:OWT65698 OMX65692:OMX65698 ODB65692:ODB65698 NTF65692:NTF65698 NJJ65692:NJJ65698 MZN65692:MZN65698 MPR65692:MPR65698 MFV65692:MFV65698 LVZ65692:LVZ65698 LMD65692:LMD65698 LCH65692:LCH65698 KSL65692:KSL65698 KIP65692:KIP65698 JYT65692:JYT65698 JOX65692:JOX65698 JFB65692:JFB65698 IVF65692:IVF65698 ILJ65692:ILJ65698 IBN65692:IBN65698 HRR65692:HRR65698 HHV65692:HHV65698 GXZ65692:GXZ65698 GOD65692:GOD65698 GEH65692:GEH65698 FUL65692:FUL65698 FKP65692:FKP65698 FAT65692:FAT65698 EQX65692:EQX65698 EHB65692:EHB65698 DXF65692:DXF65698 DNJ65692:DNJ65698 DDN65692:DDN65698 CTR65692:CTR65698 CJV65692:CJV65698 BZZ65692:BZZ65698 BQD65692:BQD65698 BGH65692:BGH65698 AWL65692:AWL65698 AMP65692:AMP65698 ACT65692:ACT65698 SX65692:SX65698 JB65692:JB65698 WVN156:WVN162 WLR156:WLR162 WBV156:WBV162 VRZ156:VRZ162 VID156:VID162 UYH156:UYH162 UOL156:UOL162 UEP156:UEP162 TUT156:TUT162 TKX156:TKX162 TBB156:TBB162 SRF156:SRF162 SHJ156:SHJ162 RXN156:RXN162 RNR156:RNR162 RDV156:RDV162 QTZ156:QTZ162 QKD156:QKD162 QAH156:QAH162 PQL156:PQL162 PGP156:PGP162 OWT156:OWT162 OMX156:OMX162 ODB156:ODB162 NTF156:NTF162 NJJ156:NJJ162 MZN156:MZN162 MPR156:MPR162 MFV156:MFV162 LVZ156:LVZ162 LMD156:LMD162 LCH156:LCH162 KSL156:KSL162 KIP156:KIP162 JYT156:JYT162 JOX156:JOX162 JFB156:JFB162 IVF156:IVF162 ILJ156:ILJ162 IBN156:IBN162 HRR156:HRR162 HHV156:HHV162 GXZ156:GXZ162 GOD156:GOD162 GEH156:GEH162 FUL156:FUL162 FKP156:FKP162 FAT156:FAT162 EQX156:EQX162 EHB156:EHB162 DXF156:DXF162 DNJ156:DNJ162 DDN156:DDN162 CTR156:CTR162 CJV156:CJV162 BZZ156:BZZ162 BQD156:BQD162 BGH156:BGH162 AWL156:AWL162 AMP156:AMP162 ACT156:ACT162 SX156:SX162 JB156:JB162 WVM983196:WVM983199 WLQ983196:WLQ983199 WBU983196:WBU983199 VRY983196:VRY983199 VIC983196:VIC983199 UYG983196:UYG983199 UOK983196:UOK983199 UEO983196:UEO983199 TUS983196:TUS983199 TKW983196:TKW983199 TBA983196:TBA983199 SRE983196:SRE983199 SHI983196:SHI983199 RXM983196:RXM983199 RNQ983196:RNQ983199 RDU983196:RDU983199 QTY983196:QTY983199 QKC983196:QKC983199 QAG983196:QAG983199 PQK983196:PQK983199 PGO983196:PGO983199 OWS983196:OWS983199 OMW983196:OMW983199 ODA983196:ODA983199 NTE983196:NTE983199 NJI983196:NJI983199 MZM983196:MZM983199 MPQ983196:MPQ983199 MFU983196:MFU983199 LVY983196:LVY983199 LMC983196:LMC983199 LCG983196:LCG983199 KSK983196:KSK983199 KIO983196:KIO983199 JYS983196:JYS983199 JOW983196:JOW983199 JFA983196:JFA983199 IVE983196:IVE983199 ILI983196:ILI983199 IBM983196:IBM983199 HRQ983196:HRQ983199 HHU983196:HHU983199 GXY983196:GXY983199 GOC983196:GOC983199 GEG983196:GEG983199 FUK983196:FUK983199 FKO983196:FKO983199 FAS983196:FAS983199 EQW983196:EQW983199 EHA983196:EHA983199 DXE983196:DXE983199 DNI983196:DNI983199 DDM983196:DDM983199 CTQ983196:CTQ983199 CJU983196:CJU983199 BZY983196:BZY983199 BQC983196:BQC983199 BGG983196:BGG983199 AWK983196:AWK983199 AMO983196:AMO983199 ACS983196:ACS983199 SW983196:SW983199 JA983196:JA983199 WVM917660:WVM917663 WLQ917660:WLQ917663 WBU917660:WBU917663 VRY917660:VRY917663 VIC917660:VIC917663 UYG917660:UYG917663 UOK917660:UOK917663 UEO917660:UEO917663 TUS917660:TUS917663 TKW917660:TKW917663 TBA917660:TBA917663 SRE917660:SRE917663 SHI917660:SHI917663 RXM917660:RXM917663 RNQ917660:RNQ917663 RDU917660:RDU917663 QTY917660:QTY917663 QKC917660:QKC917663 QAG917660:QAG917663 PQK917660:PQK917663 PGO917660:PGO917663 OWS917660:OWS917663 OMW917660:OMW917663 ODA917660:ODA917663 NTE917660:NTE917663 NJI917660:NJI917663 MZM917660:MZM917663 MPQ917660:MPQ917663 MFU917660:MFU917663 LVY917660:LVY917663 LMC917660:LMC917663 LCG917660:LCG917663 KSK917660:KSK917663 KIO917660:KIO917663 JYS917660:JYS917663 JOW917660:JOW917663 JFA917660:JFA917663 IVE917660:IVE917663 ILI917660:ILI917663 IBM917660:IBM917663 HRQ917660:HRQ917663 HHU917660:HHU917663 GXY917660:GXY917663 GOC917660:GOC917663 GEG917660:GEG917663 FUK917660:FUK917663 FKO917660:FKO917663 FAS917660:FAS917663 EQW917660:EQW917663 EHA917660:EHA917663 DXE917660:DXE917663 DNI917660:DNI917663 DDM917660:DDM917663 CTQ917660:CTQ917663 CJU917660:CJU917663 BZY917660:BZY917663 BQC917660:BQC917663 BGG917660:BGG917663 AWK917660:AWK917663 AMO917660:AMO917663 ACS917660:ACS917663 SW917660:SW917663 JA917660:JA917663 WVM852124:WVM852127 WLQ852124:WLQ852127 WBU852124:WBU852127 VRY852124:VRY852127 VIC852124:VIC852127 UYG852124:UYG852127 UOK852124:UOK852127 UEO852124:UEO852127 TUS852124:TUS852127 TKW852124:TKW852127 TBA852124:TBA852127 SRE852124:SRE852127 SHI852124:SHI852127 RXM852124:RXM852127 RNQ852124:RNQ852127 RDU852124:RDU852127 QTY852124:QTY852127 QKC852124:QKC852127 QAG852124:QAG852127 PQK852124:PQK852127 PGO852124:PGO852127 OWS852124:OWS852127 OMW852124:OMW852127 ODA852124:ODA852127 NTE852124:NTE852127 NJI852124:NJI852127 MZM852124:MZM852127 MPQ852124:MPQ852127 MFU852124:MFU852127 LVY852124:LVY852127 LMC852124:LMC852127 LCG852124:LCG852127 KSK852124:KSK852127 KIO852124:KIO852127 JYS852124:JYS852127 JOW852124:JOW852127 JFA852124:JFA852127 IVE852124:IVE852127 ILI852124:ILI852127 IBM852124:IBM852127 HRQ852124:HRQ852127 HHU852124:HHU852127 GXY852124:GXY852127 GOC852124:GOC852127 GEG852124:GEG852127 FUK852124:FUK852127 FKO852124:FKO852127 FAS852124:FAS852127 EQW852124:EQW852127 EHA852124:EHA852127 DXE852124:DXE852127 DNI852124:DNI852127 DDM852124:DDM852127 CTQ852124:CTQ852127 CJU852124:CJU852127 BZY852124:BZY852127 BQC852124:BQC852127 BGG852124:BGG852127 AWK852124:AWK852127 AMO852124:AMO852127 ACS852124:ACS852127 SW852124:SW852127 JA852124:JA852127 WVM786588:WVM786591 WLQ786588:WLQ786591 WBU786588:WBU786591 VRY786588:VRY786591 VIC786588:VIC786591 UYG786588:UYG786591 UOK786588:UOK786591 UEO786588:UEO786591 TUS786588:TUS786591 TKW786588:TKW786591 TBA786588:TBA786591 SRE786588:SRE786591 SHI786588:SHI786591 RXM786588:RXM786591 RNQ786588:RNQ786591 RDU786588:RDU786591 QTY786588:QTY786591 QKC786588:QKC786591 QAG786588:QAG786591 PQK786588:PQK786591 PGO786588:PGO786591 OWS786588:OWS786591 OMW786588:OMW786591 ODA786588:ODA786591 NTE786588:NTE786591 NJI786588:NJI786591 MZM786588:MZM786591 MPQ786588:MPQ786591 MFU786588:MFU786591 LVY786588:LVY786591 LMC786588:LMC786591 LCG786588:LCG786591 KSK786588:KSK786591 KIO786588:KIO786591 JYS786588:JYS786591 JOW786588:JOW786591 JFA786588:JFA786591 IVE786588:IVE786591 ILI786588:ILI786591 IBM786588:IBM786591 HRQ786588:HRQ786591 HHU786588:HHU786591 GXY786588:GXY786591 GOC786588:GOC786591 GEG786588:GEG786591 FUK786588:FUK786591 FKO786588:FKO786591 FAS786588:FAS786591 EQW786588:EQW786591 EHA786588:EHA786591 DXE786588:DXE786591 DNI786588:DNI786591 DDM786588:DDM786591 CTQ786588:CTQ786591 CJU786588:CJU786591 BZY786588:BZY786591 BQC786588:BQC786591 BGG786588:BGG786591 AWK786588:AWK786591 AMO786588:AMO786591 ACS786588:ACS786591 SW786588:SW786591 JA786588:JA786591 WVM721052:WVM721055 WLQ721052:WLQ721055 WBU721052:WBU721055 VRY721052:VRY721055 VIC721052:VIC721055 UYG721052:UYG721055 UOK721052:UOK721055 UEO721052:UEO721055 TUS721052:TUS721055 TKW721052:TKW721055 TBA721052:TBA721055 SRE721052:SRE721055 SHI721052:SHI721055 RXM721052:RXM721055 RNQ721052:RNQ721055 RDU721052:RDU721055 QTY721052:QTY721055 QKC721052:QKC721055 QAG721052:QAG721055 PQK721052:PQK721055 PGO721052:PGO721055 OWS721052:OWS721055 OMW721052:OMW721055 ODA721052:ODA721055 NTE721052:NTE721055 NJI721052:NJI721055 MZM721052:MZM721055 MPQ721052:MPQ721055 MFU721052:MFU721055 LVY721052:LVY721055 LMC721052:LMC721055 LCG721052:LCG721055 KSK721052:KSK721055 KIO721052:KIO721055 JYS721052:JYS721055 JOW721052:JOW721055 JFA721052:JFA721055 IVE721052:IVE721055 ILI721052:ILI721055 IBM721052:IBM721055 HRQ721052:HRQ721055 HHU721052:HHU721055 GXY721052:GXY721055 GOC721052:GOC721055 GEG721052:GEG721055 FUK721052:FUK721055 FKO721052:FKO721055 FAS721052:FAS721055 EQW721052:EQW721055 EHA721052:EHA721055 DXE721052:DXE721055 DNI721052:DNI721055 DDM721052:DDM721055 CTQ721052:CTQ721055 CJU721052:CJU721055 BZY721052:BZY721055 BQC721052:BQC721055 BGG721052:BGG721055 AWK721052:AWK721055 AMO721052:AMO721055 ACS721052:ACS721055 SW721052:SW721055 JA721052:JA721055 WVM655516:WVM655519 WLQ655516:WLQ655519 WBU655516:WBU655519 VRY655516:VRY655519 VIC655516:VIC655519 UYG655516:UYG655519 UOK655516:UOK655519 UEO655516:UEO655519 TUS655516:TUS655519 TKW655516:TKW655519 TBA655516:TBA655519 SRE655516:SRE655519 SHI655516:SHI655519 RXM655516:RXM655519 RNQ655516:RNQ655519 RDU655516:RDU655519 QTY655516:QTY655519 QKC655516:QKC655519 QAG655516:QAG655519 PQK655516:PQK655519 PGO655516:PGO655519 OWS655516:OWS655519 OMW655516:OMW655519 ODA655516:ODA655519 NTE655516:NTE655519 NJI655516:NJI655519 MZM655516:MZM655519 MPQ655516:MPQ655519 MFU655516:MFU655519 LVY655516:LVY655519 LMC655516:LMC655519 LCG655516:LCG655519 KSK655516:KSK655519 KIO655516:KIO655519 JYS655516:JYS655519 JOW655516:JOW655519 JFA655516:JFA655519 IVE655516:IVE655519 ILI655516:ILI655519 IBM655516:IBM655519 HRQ655516:HRQ655519 HHU655516:HHU655519 GXY655516:GXY655519 GOC655516:GOC655519 GEG655516:GEG655519 FUK655516:FUK655519 FKO655516:FKO655519 FAS655516:FAS655519 EQW655516:EQW655519 EHA655516:EHA655519 DXE655516:DXE655519 DNI655516:DNI655519 DDM655516:DDM655519 CTQ655516:CTQ655519 CJU655516:CJU655519 BZY655516:BZY655519 BQC655516:BQC655519 BGG655516:BGG655519 AWK655516:AWK655519 AMO655516:AMO655519 ACS655516:ACS655519 SW655516:SW655519 JA655516:JA655519 WVM589980:WVM589983 WLQ589980:WLQ589983 WBU589980:WBU589983 VRY589980:VRY589983 VIC589980:VIC589983 UYG589980:UYG589983 UOK589980:UOK589983 UEO589980:UEO589983 TUS589980:TUS589983 TKW589980:TKW589983 TBA589980:TBA589983 SRE589980:SRE589983 SHI589980:SHI589983 RXM589980:RXM589983 RNQ589980:RNQ589983 RDU589980:RDU589983 QTY589980:QTY589983 QKC589980:QKC589983 QAG589980:QAG589983 PQK589980:PQK589983 PGO589980:PGO589983 OWS589980:OWS589983 OMW589980:OMW589983 ODA589980:ODA589983 NTE589980:NTE589983 NJI589980:NJI589983 MZM589980:MZM589983 MPQ589980:MPQ589983 MFU589980:MFU589983 LVY589980:LVY589983 LMC589980:LMC589983 LCG589980:LCG589983 KSK589980:KSK589983 KIO589980:KIO589983 JYS589980:JYS589983 JOW589980:JOW589983 JFA589980:JFA589983 IVE589980:IVE589983 ILI589980:ILI589983 IBM589980:IBM589983 HRQ589980:HRQ589983 HHU589980:HHU589983 GXY589980:GXY589983 GOC589980:GOC589983 GEG589980:GEG589983 FUK589980:FUK589983 FKO589980:FKO589983 FAS589980:FAS589983 EQW589980:EQW589983 EHA589980:EHA589983 DXE589980:DXE589983 DNI589980:DNI589983 DDM589980:DDM589983 CTQ589980:CTQ589983 CJU589980:CJU589983 BZY589980:BZY589983 BQC589980:BQC589983 BGG589980:BGG589983 AWK589980:AWK589983 AMO589980:AMO589983 ACS589980:ACS589983 SW589980:SW589983 JA589980:JA589983 WVM524444:WVM524447 WLQ524444:WLQ524447 WBU524444:WBU524447 VRY524444:VRY524447 VIC524444:VIC524447 UYG524444:UYG524447 UOK524444:UOK524447 UEO524444:UEO524447 TUS524444:TUS524447 TKW524444:TKW524447 TBA524444:TBA524447 SRE524444:SRE524447 SHI524444:SHI524447 RXM524444:RXM524447 RNQ524444:RNQ524447 RDU524444:RDU524447 QTY524444:QTY524447 QKC524444:QKC524447 QAG524444:QAG524447 PQK524444:PQK524447 PGO524444:PGO524447 OWS524444:OWS524447 OMW524444:OMW524447 ODA524444:ODA524447 NTE524444:NTE524447 NJI524444:NJI524447 MZM524444:MZM524447 MPQ524444:MPQ524447 MFU524444:MFU524447 LVY524444:LVY524447 LMC524444:LMC524447 LCG524444:LCG524447 KSK524444:KSK524447 KIO524444:KIO524447 JYS524444:JYS524447 JOW524444:JOW524447 JFA524444:JFA524447 IVE524444:IVE524447 ILI524444:ILI524447 IBM524444:IBM524447 HRQ524444:HRQ524447 HHU524444:HHU524447 GXY524444:GXY524447 GOC524444:GOC524447 GEG524444:GEG524447 FUK524444:FUK524447 FKO524444:FKO524447 FAS524444:FAS524447 EQW524444:EQW524447 EHA524444:EHA524447 DXE524444:DXE524447 DNI524444:DNI524447 DDM524444:DDM524447 CTQ524444:CTQ524447 CJU524444:CJU524447 BZY524444:BZY524447 BQC524444:BQC524447 BGG524444:BGG524447 AWK524444:AWK524447 AMO524444:AMO524447 ACS524444:ACS524447 SW524444:SW524447 JA524444:JA524447 WVM458908:WVM458911 WLQ458908:WLQ458911 WBU458908:WBU458911 VRY458908:VRY458911 VIC458908:VIC458911 UYG458908:UYG458911 UOK458908:UOK458911 UEO458908:UEO458911 TUS458908:TUS458911 TKW458908:TKW458911 TBA458908:TBA458911 SRE458908:SRE458911 SHI458908:SHI458911 RXM458908:RXM458911 RNQ458908:RNQ458911 RDU458908:RDU458911 QTY458908:QTY458911 QKC458908:QKC458911 QAG458908:QAG458911 PQK458908:PQK458911 PGO458908:PGO458911 OWS458908:OWS458911 OMW458908:OMW458911 ODA458908:ODA458911 NTE458908:NTE458911 NJI458908:NJI458911 MZM458908:MZM458911 MPQ458908:MPQ458911 MFU458908:MFU458911 LVY458908:LVY458911 LMC458908:LMC458911 LCG458908:LCG458911 KSK458908:KSK458911 KIO458908:KIO458911 JYS458908:JYS458911 JOW458908:JOW458911 JFA458908:JFA458911 IVE458908:IVE458911 ILI458908:ILI458911 IBM458908:IBM458911 HRQ458908:HRQ458911 HHU458908:HHU458911 GXY458908:GXY458911 GOC458908:GOC458911 GEG458908:GEG458911 FUK458908:FUK458911 FKO458908:FKO458911 FAS458908:FAS458911 EQW458908:EQW458911 EHA458908:EHA458911 DXE458908:DXE458911 DNI458908:DNI458911 DDM458908:DDM458911 CTQ458908:CTQ458911 CJU458908:CJU458911 BZY458908:BZY458911 BQC458908:BQC458911 BGG458908:BGG458911 AWK458908:AWK458911 AMO458908:AMO458911 ACS458908:ACS458911 SW458908:SW458911 JA458908:JA458911 WVM393372:WVM393375 WLQ393372:WLQ393375 WBU393372:WBU393375 VRY393372:VRY393375 VIC393372:VIC393375 UYG393372:UYG393375 UOK393372:UOK393375 UEO393372:UEO393375 TUS393372:TUS393375 TKW393372:TKW393375 TBA393372:TBA393375 SRE393372:SRE393375 SHI393372:SHI393375 RXM393372:RXM393375 RNQ393372:RNQ393375 RDU393372:RDU393375 QTY393372:QTY393375 QKC393372:QKC393375 QAG393372:QAG393375 PQK393372:PQK393375 PGO393372:PGO393375 OWS393372:OWS393375 OMW393372:OMW393375 ODA393372:ODA393375 NTE393372:NTE393375 NJI393372:NJI393375 MZM393372:MZM393375 MPQ393372:MPQ393375 MFU393372:MFU393375 LVY393372:LVY393375 LMC393372:LMC393375 LCG393372:LCG393375 KSK393372:KSK393375 KIO393372:KIO393375 JYS393372:JYS393375 JOW393372:JOW393375 JFA393372:JFA393375 IVE393372:IVE393375 ILI393372:ILI393375 IBM393372:IBM393375 HRQ393372:HRQ393375 HHU393372:HHU393375 GXY393372:GXY393375 GOC393372:GOC393375 GEG393372:GEG393375 FUK393372:FUK393375 FKO393372:FKO393375 FAS393372:FAS393375 EQW393372:EQW393375 EHA393372:EHA393375 DXE393372:DXE393375 DNI393372:DNI393375 DDM393372:DDM393375 CTQ393372:CTQ393375 CJU393372:CJU393375 BZY393372:BZY393375 BQC393372:BQC393375 BGG393372:BGG393375 AWK393372:AWK393375 AMO393372:AMO393375 ACS393372:ACS393375 SW393372:SW393375 JA393372:JA393375 WVM327836:WVM327839 WLQ327836:WLQ327839 WBU327836:WBU327839 VRY327836:VRY327839 VIC327836:VIC327839 UYG327836:UYG327839 UOK327836:UOK327839 UEO327836:UEO327839 TUS327836:TUS327839 TKW327836:TKW327839 TBA327836:TBA327839 SRE327836:SRE327839 SHI327836:SHI327839 RXM327836:RXM327839 RNQ327836:RNQ327839 RDU327836:RDU327839 QTY327836:QTY327839 QKC327836:QKC327839 QAG327836:QAG327839 PQK327836:PQK327839 PGO327836:PGO327839 OWS327836:OWS327839 OMW327836:OMW327839 ODA327836:ODA327839 NTE327836:NTE327839 NJI327836:NJI327839 MZM327836:MZM327839 MPQ327836:MPQ327839 MFU327836:MFU327839 LVY327836:LVY327839 LMC327836:LMC327839 LCG327836:LCG327839 KSK327836:KSK327839 KIO327836:KIO327839 JYS327836:JYS327839 JOW327836:JOW327839 JFA327836:JFA327839 IVE327836:IVE327839 ILI327836:ILI327839 IBM327836:IBM327839 HRQ327836:HRQ327839 HHU327836:HHU327839 GXY327836:GXY327839 GOC327836:GOC327839 GEG327836:GEG327839 FUK327836:FUK327839 FKO327836:FKO327839 FAS327836:FAS327839 EQW327836:EQW327839 EHA327836:EHA327839 DXE327836:DXE327839 DNI327836:DNI327839 DDM327836:DDM327839 CTQ327836:CTQ327839 CJU327836:CJU327839 BZY327836:BZY327839 BQC327836:BQC327839 BGG327836:BGG327839 AWK327836:AWK327839 AMO327836:AMO327839 ACS327836:ACS327839 SW327836:SW327839 JA327836:JA327839 WVM262300:WVM262303 WLQ262300:WLQ262303 WBU262300:WBU262303 VRY262300:VRY262303 VIC262300:VIC262303 UYG262300:UYG262303 UOK262300:UOK262303 UEO262300:UEO262303 TUS262300:TUS262303 TKW262300:TKW262303 TBA262300:TBA262303 SRE262300:SRE262303 SHI262300:SHI262303 RXM262300:RXM262303 RNQ262300:RNQ262303 RDU262300:RDU262303 QTY262300:QTY262303 QKC262300:QKC262303 QAG262300:QAG262303 PQK262300:PQK262303 PGO262300:PGO262303 OWS262300:OWS262303 OMW262300:OMW262303 ODA262300:ODA262303 NTE262300:NTE262303 NJI262300:NJI262303 MZM262300:MZM262303 MPQ262300:MPQ262303 MFU262300:MFU262303 LVY262300:LVY262303 LMC262300:LMC262303 LCG262300:LCG262303 KSK262300:KSK262303 KIO262300:KIO262303 JYS262300:JYS262303 JOW262300:JOW262303 JFA262300:JFA262303 IVE262300:IVE262303 ILI262300:ILI262303 IBM262300:IBM262303 HRQ262300:HRQ262303 HHU262300:HHU262303 GXY262300:GXY262303 GOC262300:GOC262303 GEG262300:GEG262303 FUK262300:FUK262303 FKO262300:FKO262303 FAS262300:FAS262303 EQW262300:EQW262303 EHA262300:EHA262303 DXE262300:DXE262303 DNI262300:DNI262303 DDM262300:DDM262303 CTQ262300:CTQ262303 CJU262300:CJU262303 BZY262300:BZY262303 BQC262300:BQC262303 BGG262300:BGG262303 AWK262300:AWK262303 AMO262300:AMO262303 ACS262300:ACS262303 SW262300:SW262303 JA262300:JA262303 WVM196764:WVM196767 WLQ196764:WLQ196767 WBU196764:WBU196767 VRY196764:VRY196767 VIC196764:VIC196767 UYG196764:UYG196767 UOK196764:UOK196767 UEO196764:UEO196767 TUS196764:TUS196767 TKW196764:TKW196767 TBA196764:TBA196767 SRE196764:SRE196767 SHI196764:SHI196767 RXM196764:RXM196767 RNQ196764:RNQ196767 RDU196764:RDU196767 QTY196764:QTY196767 QKC196764:QKC196767 QAG196764:QAG196767 PQK196764:PQK196767 PGO196764:PGO196767 OWS196764:OWS196767 OMW196764:OMW196767 ODA196764:ODA196767 NTE196764:NTE196767 NJI196764:NJI196767 MZM196764:MZM196767 MPQ196764:MPQ196767 MFU196764:MFU196767 LVY196764:LVY196767 LMC196764:LMC196767 LCG196764:LCG196767 KSK196764:KSK196767 KIO196764:KIO196767 JYS196764:JYS196767 JOW196764:JOW196767 JFA196764:JFA196767 IVE196764:IVE196767 ILI196764:ILI196767 IBM196764:IBM196767 HRQ196764:HRQ196767 HHU196764:HHU196767 GXY196764:GXY196767 GOC196764:GOC196767 GEG196764:GEG196767 FUK196764:FUK196767 FKO196764:FKO196767 FAS196764:FAS196767 EQW196764:EQW196767 EHA196764:EHA196767 DXE196764:DXE196767 DNI196764:DNI196767 DDM196764:DDM196767 CTQ196764:CTQ196767 CJU196764:CJU196767 BZY196764:BZY196767 BQC196764:BQC196767 BGG196764:BGG196767 AWK196764:AWK196767 AMO196764:AMO196767 ACS196764:ACS196767 SW196764:SW196767 JA196764:JA196767 WVM131228:WVM131231 WLQ131228:WLQ131231 WBU131228:WBU131231 VRY131228:VRY131231 VIC131228:VIC131231 UYG131228:UYG131231 UOK131228:UOK131231 UEO131228:UEO131231 TUS131228:TUS131231 TKW131228:TKW131231 TBA131228:TBA131231 SRE131228:SRE131231 SHI131228:SHI131231 RXM131228:RXM131231 RNQ131228:RNQ131231 RDU131228:RDU131231 QTY131228:QTY131231 QKC131228:QKC131231 QAG131228:QAG131231 PQK131228:PQK131231 PGO131228:PGO131231 OWS131228:OWS131231 OMW131228:OMW131231 ODA131228:ODA131231 NTE131228:NTE131231 NJI131228:NJI131231 MZM131228:MZM131231 MPQ131228:MPQ131231 MFU131228:MFU131231 LVY131228:LVY131231 LMC131228:LMC131231 LCG131228:LCG131231 KSK131228:KSK131231 KIO131228:KIO131231 JYS131228:JYS131231 JOW131228:JOW131231 JFA131228:JFA131231 IVE131228:IVE131231 ILI131228:ILI131231 IBM131228:IBM131231 HRQ131228:HRQ131231 HHU131228:HHU131231 GXY131228:GXY131231 GOC131228:GOC131231 GEG131228:GEG131231 FUK131228:FUK131231 FKO131228:FKO131231 FAS131228:FAS131231 EQW131228:EQW131231 EHA131228:EHA131231 DXE131228:DXE131231 DNI131228:DNI131231 DDM131228:DDM131231 CTQ131228:CTQ131231 CJU131228:CJU131231 BZY131228:BZY131231 BQC131228:BQC131231 BGG131228:BGG131231 AWK131228:AWK131231 AMO131228:AMO131231 ACS131228:ACS131231 SW131228:SW131231 JA131228:JA131231 WVM65692:WVM65695 WLQ65692:WLQ65695 WBU65692:WBU65695 VRY65692:VRY65695 VIC65692:VIC65695 UYG65692:UYG65695 UOK65692:UOK65695 UEO65692:UEO65695 TUS65692:TUS65695 TKW65692:TKW65695 TBA65692:TBA65695 SRE65692:SRE65695 SHI65692:SHI65695 RXM65692:RXM65695 RNQ65692:RNQ65695 RDU65692:RDU65695 QTY65692:QTY65695 QKC65692:QKC65695 QAG65692:QAG65695 PQK65692:PQK65695 PGO65692:PGO65695 OWS65692:OWS65695 OMW65692:OMW65695 ODA65692:ODA65695 NTE65692:NTE65695 NJI65692:NJI65695 MZM65692:MZM65695 MPQ65692:MPQ65695 MFU65692:MFU65695 LVY65692:LVY65695 LMC65692:LMC65695 LCG65692:LCG65695 KSK65692:KSK65695 KIO65692:KIO65695 JYS65692:JYS65695 JOW65692:JOW65695 JFA65692:JFA65695 IVE65692:IVE65695 ILI65692:ILI65695 IBM65692:IBM65695 HRQ65692:HRQ65695 HHU65692:HHU65695 GXY65692:GXY65695 GOC65692:GOC65695 GEG65692:GEG65695 FUK65692:FUK65695 FKO65692:FKO65695 FAS65692:FAS65695 EQW65692:EQW65695 EHA65692:EHA65695 DXE65692:DXE65695 DNI65692:DNI65695 DDM65692:DDM65695 CTQ65692:CTQ65695 CJU65692:CJU65695 BZY65692:BZY65695 BQC65692:BQC65695 BGG65692:BGG65695 AWK65692:AWK65695 AMO65692:AMO65695 ACS65692:ACS65695 SW65692:SW65695 JA65692:JA65695 WVM156:WVM159 WLQ156:WLQ159 WBU156:WBU159 VRY156:VRY159 VIC156:VIC159 UYG156:UYG159 UOK156:UOK159 UEO156:UEO159 TUS156:TUS159 TKW156:TKW159 TBA156:TBA159 SRE156:SRE159 SHI156:SHI159 RXM156:RXM159 RNQ156:RNQ159 RDU156:RDU159 QTY156:QTY159 QKC156:QKC159 QAG156:QAG159 PQK156:PQK159 PGO156:PGO159 OWS156:OWS159 OMW156:OMW159 ODA156:ODA159 NTE156:NTE159 NJI156:NJI159 MZM156:MZM159 MPQ156:MPQ159 MFU156:MFU159 LVY156:LVY159 LMC156:LMC159 LCG156:LCG159 KSK156:KSK159 KIO156:KIO159 JYS156:JYS159 JOW156:JOW159 JFA156:JFA159 IVE156:IVE159 ILI156:ILI159 IBM156:IBM159 HRQ156:HRQ159 HHU156:HHU159 GXY156:GXY159 GOC156:GOC159 GEG156:GEG159 FUK156:FUK159 FKO156:FKO159 FAS156:FAS159 EQW156:EQW159 EHA156:EHA159 DXE156:DXE159 DNI156:DNI159 DDM156:DDM159 CTQ156:CTQ159 CJU156:CJU159 BZY156:BZY159 BQC156:BQC159 BGG156:BGG159 AWK156:AWK159 AMO156:AMO159 ACS156:ACS159 SW156:SW159 JA156:JA159 WVM983201 WLQ983201 WBU983201 VRY983201 VIC983201 UYG983201 UOK983201 UEO983201 TUS983201 TKW983201 TBA983201 SRE983201 SHI983201 RXM983201 RNQ983201 RDU983201 QTY983201 QKC983201 QAG983201 PQK983201 PGO983201 OWS983201 OMW983201 ODA983201 NTE983201 NJI983201 MZM983201 MPQ983201 MFU983201 LVY983201 LMC983201 LCG983201 KSK983201 KIO983201 JYS983201 JOW983201 JFA983201 IVE983201 ILI983201 IBM983201 HRQ983201 HHU983201 GXY983201 GOC983201 GEG983201 FUK983201 FKO983201 FAS983201 EQW983201 EHA983201 DXE983201 DNI983201 DDM983201 CTQ983201 CJU983201 BZY983201 BQC983201 BGG983201 AWK983201 AMO983201 ACS983201 SW983201 JA983201 WVM917665 WLQ917665 WBU917665 VRY917665 VIC917665 UYG917665 UOK917665 UEO917665 TUS917665 TKW917665 TBA917665 SRE917665 SHI917665 RXM917665 RNQ917665 RDU917665 QTY917665 QKC917665 QAG917665 PQK917665 PGO917665 OWS917665 OMW917665 ODA917665 NTE917665 NJI917665 MZM917665 MPQ917665 MFU917665 LVY917665 LMC917665 LCG917665 KSK917665 KIO917665 JYS917665 JOW917665 JFA917665 IVE917665 ILI917665 IBM917665 HRQ917665 HHU917665 GXY917665 GOC917665 GEG917665 FUK917665 FKO917665 FAS917665 EQW917665 EHA917665 DXE917665 DNI917665 DDM917665 CTQ917665 CJU917665 BZY917665 BQC917665 BGG917665 AWK917665 AMO917665 ACS917665 SW917665 JA917665 WVM852129 WLQ852129 WBU852129 VRY852129 VIC852129 UYG852129 UOK852129 UEO852129 TUS852129 TKW852129 TBA852129 SRE852129 SHI852129 RXM852129 RNQ852129 RDU852129 QTY852129 QKC852129 QAG852129 PQK852129 PGO852129 OWS852129 OMW852129 ODA852129 NTE852129 NJI852129 MZM852129 MPQ852129 MFU852129 LVY852129 LMC852129 LCG852129 KSK852129 KIO852129 JYS852129 JOW852129 JFA852129 IVE852129 ILI852129 IBM852129 HRQ852129 HHU852129 GXY852129 GOC852129 GEG852129 FUK852129 FKO852129 FAS852129 EQW852129 EHA852129 DXE852129 DNI852129 DDM852129 CTQ852129 CJU852129 BZY852129 BQC852129 BGG852129 AWK852129 AMO852129 ACS852129 SW852129 JA852129 WVM786593 WLQ786593 WBU786593 VRY786593 VIC786593 UYG786593 UOK786593 UEO786593 TUS786593 TKW786593 TBA786593 SRE786593 SHI786593 RXM786593 RNQ786593 RDU786593 QTY786593 QKC786593 QAG786593 PQK786593 PGO786593 OWS786593 OMW786593 ODA786593 NTE786593 NJI786593 MZM786593 MPQ786593 MFU786593 LVY786593 LMC786593 LCG786593 KSK786593 KIO786593 JYS786593 JOW786593 JFA786593 IVE786593 ILI786593 IBM786593 HRQ786593 HHU786593 GXY786593 GOC786593 GEG786593 FUK786593 FKO786593 FAS786593 EQW786593 EHA786593 DXE786593 DNI786593 DDM786593 CTQ786593 CJU786593 BZY786593 BQC786593 BGG786593 AWK786593 AMO786593 ACS786593 SW786593 JA786593 WVM721057 WLQ721057 WBU721057 VRY721057 VIC721057 UYG721057 UOK721057 UEO721057 TUS721057 TKW721057 TBA721057 SRE721057 SHI721057 RXM721057 RNQ721057 RDU721057 QTY721057 QKC721057 QAG721057 PQK721057 PGO721057 OWS721057 OMW721057 ODA721057 NTE721057 NJI721057 MZM721057 MPQ721057 MFU721057 LVY721057 LMC721057 LCG721057 KSK721057 KIO721057 JYS721057 JOW721057 JFA721057 IVE721057 ILI721057 IBM721057 HRQ721057 HHU721057 GXY721057 GOC721057 GEG721057 FUK721057 FKO721057 FAS721057 EQW721057 EHA721057 DXE721057 DNI721057 DDM721057 CTQ721057 CJU721057 BZY721057 BQC721057 BGG721057 AWK721057 AMO721057 ACS721057 SW721057 JA721057 WVM655521 WLQ655521 WBU655521 VRY655521 VIC655521 UYG655521 UOK655521 UEO655521 TUS655521 TKW655521 TBA655521 SRE655521 SHI655521 RXM655521 RNQ655521 RDU655521 QTY655521 QKC655521 QAG655521 PQK655521 PGO655521 OWS655521 OMW655521 ODA655521 NTE655521 NJI655521 MZM655521 MPQ655521 MFU655521 LVY655521 LMC655521 LCG655521 KSK655521 KIO655521 JYS655521 JOW655521 JFA655521 IVE655521 ILI655521 IBM655521 HRQ655521 HHU655521 GXY655521 GOC655521 GEG655521 FUK655521 FKO655521 FAS655521 EQW655521 EHA655521 DXE655521 DNI655521 DDM655521 CTQ655521 CJU655521 BZY655521 BQC655521 BGG655521 AWK655521 AMO655521 ACS655521 SW655521 JA655521 WVM589985 WLQ589985 WBU589985 VRY589985 VIC589985 UYG589985 UOK589985 UEO589985 TUS589985 TKW589985 TBA589985 SRE589985 SHI589985 RXM589985 RNQ589985 RDU589985 QTY589985 QKC589985 QAG589985 PQK589985 PGO589985 OWS589985 OMW589985 ODA589985 NTE589985 NJI589985 MZM589985 MPQ589985 MFU589985 LVY589985 LMC589985 LCG589985 KSK589985 KIO589985 JYS589985 JOW589985 JFA589985 IVE589985 ILI589985 IBM589985 HRQ589985 HHU589985 GXY589985 GOC589985 GEG589985 FUK589985 FKO589985 FAS589985 EQW589985 EHA589985 DXE589985 DNI589985 DDM589985 CTQ589985 CJU589985 BZY589985 BQC589985 BGG589985 AWK589985 AMO589985 ACS589985 SW589985 JA589985 WVM524449 WLQ524449 WBU524449 VRY524449 VIC524449 UYG524449 UOK524449 UEO524449 TUS524449 TKW524449 TBA524449 SRE524449 SHI524449 RXM524449 RNQ524449 RDU524449 QTY524449 QKC524449 QAG524449 PQK524449 PGO524449 OWS524449 OMW524449 ODA524449 NTE524449 NJI524449 MZM524449 MPQ524449 MFU524449 LVY524449 LMC524449 LCG524449 KSK524449 KIO524449 JYS524449 JOW524449 JFA524449 IVE524449 ILI524449 IBM524449 HRQ524449 HHU524449 GXY524449 GOC524449 GEG524449 FUK524449 FKO524449 FAS524449 EQW524449 EHA524449 DXE524449 DNI524449 DDM524449 CTQ524449 CJU524449 BZY524449 BQC524449 BGG524449 AWK524449 AMO524449 ACS524449 SW524449 JA524449 WVM458913 WLQ458913 WBU458913 VRY458913 VIC458913 UYG458913 UOK458913 UEO458913 TUS458913 TKW458913 TBA458913 SRE458913 SHI458913 RXM458913 RNQ458913 RDU458913 QTY458913 QKC458913 QAG458913 PQK458913 PGO458913 OWS458913 OMW458913 ODA458913 NTE458913 NJI458913 MZM458913 MPQ458913 MFU458913 LVY458913 LMC458913 LCG458913 KSK458913 KIO458913 JYS458913 JOW458913 JFA458913 IVE458913 ILI458913 IBM458913 HRQ458913 HHU458913 GXY458913 GOC458913 GEG458913 FUK458913 FKO458913 FAS458913 EQW458913 EHA458913 DXE458913 DNI458913 DDM458913 CTQ458913 CJU458913 BZY458913 BQC458913 BGG458913 AWK458913 AMO458913 ACS458913 SW458913 JA458913 WVM393377 WLQ393377 WBU393377 VRY393377 VIC393377 UYG393377 UOK393377 UEO393377 TUS393377 TKW393377 TBA393377 SRE393377 SHI393377 RXM393377 RNQ393377 RDU393377 QTY393377 QKC393377 QAG393377 PQK393377 PGO393377 OWS393377 OMW393377 ODA393377 NTE393377 NJI393377 MZM393377 MPQ393377 MFU393377 LVY393377 LMC393377 LCG393377 KSK393377 KIO393377 JYS393377 JOW393377 JFA393377 IVE393377 ILI393377 IBM393377 HRQ393377 HHU393377 GXY393377 GOC393377 GEG393377 FUK393377 FKO393377 FAS393377 EQW393377 EHA393377 DXE393377 DNI393377 DDM393377 CTQ393377 CJU393377 BZY393377 BQC393377 BGG393377 AWK393377 AMO393377 ACS393377 SW393377 JA393377 WVM327841 WLQ327841 WBU327841 VRY327841 VIC327841 UYG327841 UOK327841 UEO327841 TUS327841 TKW327841 TBA327841 SRE327841 SHI327841 RXM327841 RNQ327841 RDU327841 QTY327841 QKC327841 QAG327841 PQK327841 PGO327841 OWS327841 OMW327841 ODA327841 NTE327841 NJI327841 MZM327841 MPQ327841 MFU327841 LVY327841 LMC327841 LCG327841 KSK327841 KIO327841 JYS327841 JOW327841 JFA327841 IVE327841 ILI327841 IBM327841 HRQ327841 HHU327841 GXY327841 GOC327841 GEG327841 FUK327841 FKO327841 FAS327841 EQW327841 EHA327841 DXE327841 DNI327841 DDM327841 CTQ327841 CJU327841 BZY327841 BQC327841 BGG327841 AWK327841 AMO327841 ACS327841 SW327841 JA327841 WVM262305 WLQ262305 WBU262305 VRY262305 VIC262305 UYG262305 UOK262305 UEO262305 TUS262305 TKW262305 TBA262305 SRE262305 SHI262305 RXM262305 RNQ262305 RDU262305 QTY262305 QKC262305 QAG262305 PQK262305 PGO262305 OWS262305 OMW262305 ODA262305 NTE262305 NJI262305 MZM262305 MPQ262305 MFU262305 LVY262305 LMC262305 LCG262305 KSK262305 KIO262305 JYS262305 JOW262305 JFA262305 IVE262305 ILI262305 IBM262305 HRQ262305 HHU262305 GXY262305 GOC262305 GEG262305 FUK262305 FKO262305 FAS262305 EQW262305 EHA262305 DXE262305 DNI262305 DDM262305 CTQ262305 CJU262305 BZY262305 BQC262305 BGG262305 AWK262305 AMO262305 ACS262305 SW262305 JA262305 WVM196769 WLQ196769 WBU196769 VRY196769 VIC196769 UYG196769 UOK196769 UEO196769 TUS196769 TKW196769 TBA196769 SRE196769 SHI196769 RXM196769 RNQ196769 RDU196769 QTY196769 QKC196769 QAG196769 PQK196769 PGO196769 OWS196769 OMW196769 ODA196769 NTE196769 NJI196769 MZM196769 MPQ196769 MFU196769 LVY196769 LMC196769 LCG196769 KSK196769 KIO196769 JYS196769 JOW196769 JFA196769 IVE196769 ILI196769 IBM196769 HRQ196769 HHU196769 GXY196769 GOC196769 GEG196769 FUK196769 FKO196769 FAS196769 EQW196769 EHA196769 DXE196769 DNI196769 DDM196769 CTQ196769 CJU196769 BZY196769 BQC196769 BGG196769 AWK196769 AMO196769 ACS196769 SW196769 JA196769 WVM131233 WLQ131233 WBU131233 VRY131233 VIC131233 UYG131233 UOK131233 UEO131233 TUS131233 TKW131233 TBA131233 SRE131233 SHI131233 RXM131233 RNQ131233 RDU131233 QTY131233 QKC131233 QAG131233 PQK131233 PGO131233 OWS131233 OMW131233 ODA131233 NTE131233 NJI131233 MZM131233 MPQ131233 MFU131233 LVY131233 LMC131233 LCG131233 KSK131233 KIO131233 JYS131233 JOW131233 JFA131233 IVE131233 ILI131233 IBM131233 HRQ131233 HHU131233 GXY131233 GOC131233 GEG131233 FUK131233 FKO131233 FAS131233 EQW131233 EHA131233 DXE131233 DNI131233 DDM131233 CTQ131233 CJU131233 BZY131233 BQC131233 BGG131233 AWK131233 AMO131233 ACS131233 SW131233 JA131233 WVM65697 WLQ65697 WBU65697 VRY65697 VIC65697 UYG65697 UOK65697 UEO65697 TUS65697 TKW65697 TBA65697 SRE65697 SHI65697 RXM65697 RNQ65697 RDU65697 QTY65697 QKC65697 QAG65697 PQK65697 PGO65697 OWS65697 OMW65697 ODA65697 NTE65697 NJI65697 MZM65697 MPQ65697 MFU65697 LVY65697 LMC65697 LCG65697 KSK65697 KIO65697 JYS65697 JOW65697 JFA65697 IVE65697 ILI65697 IBM65697 HRQ65697 HHU65697 GXY65697 GOC65697 GEG65697 FUK65697 FKO65697 FAS65697 EQW65697 EHA65697 DXE65697 DNI65697 DDM65697 CTQ65697 CJU65697 BZY65697 BQC65697 BGG65697 AWK65697 AMO65697 ACS65697 SW65697 JA65697 WVM161 WLQ161 WBU161 VRY161 VIC161 UYG161 UOK161 UEO161 TUS161 TKW161 TBA161 SRE161 SHI161 RXM161 RNQ161 RDU161 QTY161 QKC161 QAG161 PQK161 PGO161 OWS161 OMW161 ODA161 NTE161 NJI161 MZM161 MPQ161 MFU161 LVY161 LMC161 LCG161 KSK161 KIO161 JYS161 JOW161 JFA161 IVE161 ILI161 IBM161 HRQ161 HHU161 GXY161 GOC161 GEG161 FUK161 FKO161 FAS161 EQW161 EHA161 DXE161 DNI161 DDM161 CTQ161 CJU161 BZY161 BQC161 BGG161 AWK161 AMO161 ACS161 SW161 JA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7" top="0.75" bottom="0.75" header="0.3" footer="0.3"/>
  <pageSetup scale="67" orientation="portrait" r:id="rId1"/>
  <rowBreaks count="1" manualBreakCount="1">
    <brk id="161" max="17"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ColWidth="9.140625" defaultRowHeight="12.75" x14ac:dyDescent="0.2"/>
  <cols>
    <col min="1" max="1" width="8.140625" style="311" customWidth="1"/>
    <col min="2" max="2" width="47.140625" style="311" bestFit="1" customWidth="1"/>
    <col min="3" max="3" width="6.5703125" style="311" bestFit="1" customWidth="1"/>
    <col min="4" max="4" width="6.7109375" style="311" customWidth="1"/>
    <col min="5" max="5" width="9.140625" style="311"/>
    <col min="6" max="6" width="7.5703125" style="311" customWidth="1"/>
    <col min="7" max="7" width="10" style="311" customWidth="1"/>
    <col min="8" max="8" width="9.5703125" style="311" customWidth="1"/>
    <col min="9" max="9" width="12.42578125" style="311" bestFit="1" customWidth="1"/>
    <col min="10" max="10" width="5" style="311" customWidth="1"/>
    <col min="11" max="11" width="34.42578125" style="311" bestFit="1" customWidth="1"/>
    <col min="12" max="12" width="15.7109375" style="311" customWidth="1"/>
    <col min="13" max="13" width="20.5703125" style="311" customWidth="1"/>
    <col min="14" max="14" width="27" style="311" customWidth="1"/>
    <col min="15" max="16384" width="9.140625" style="311"/>
  </cols>
  <sheetData>
    <row r="1" spans="1:15" s="309" customFormat="1" ht="18" customHeight="1" x14ac:dyDescent="0.2">
      <c r="A1" s="887" t="e">
        <f>#REF!</f>
        <v>#REF!</v>
      </c>
      <c r="B1" s="887"/>
      <c r="C1" s="887"/>
      <c r="D1" s="887"/>
      <c r="E1" s="887"/>
      <c r="F1" s="887"/>
      <c r="G1" s="887"/>
      <c r="H1" s="887"/>
      <c r="I1" s="887"/>
    </row>
    <row r="2" spans="1:15" s="309" customFormat="1" ht="14.25" customHeight="1" x14ac:dyDescent="0.2">
      <c r="A2" s="888" t="e">
        <f>#REF!</f>
        <v>#REF!</v>
      </c>
      <c r="B2" s="888"/>
      <c r="C2" s="888"/>
      <c r="D2" s="888"/>
      <c r="E2" s="888"/>
      <c r="F2" s="888"/>
      <c r="G2" s="888"/>
      <c r="H2" s="888"/>
      <c r="I2" s="888"/>
    </row>
    <row r="3" spans="1:15" x14ac:dyDescent="0.2">
      <c r="A3" s="889" t="s">
        <v>158</v>
      </c>
      <c r="B3" s="890"/>
      <c r="C3" s="310">
        <v>0</v>
      </c>
    </row>
    <row r="4" spans="1:15" ht="12.75" customHeight="1" x14ac:dyDescent="0.2">
      <c r="A4" s="316" t="s">
        <v>44</v>
      </c>
      <c r="B4" s="305" t="s">
        <v>45</v>
      </c>
      <c r="C4" s="305" t="s">
        <v>0</v>
      </c>
      <c r="D4" s="305" t="s">
        <v>1</v>
      </c>
      <c r="E4" s="305" t="s">
        <v>46</v>
      </c>
      <c r="F4" s="305" t="s">
        <v>47</v>
      </c>
      <c r="G4" s="305" t="s">
        <v>48</v>
      </c>
      <c r="H4" s="305" t="s">
        <v>49</v>
      </c>
      <c r="I4" s="305" t="s">
        <v>50</v>
      </c>
      <c r="K4" s="312"/>
      <c r="L4" s="29" t="s">
        <v>5</v>
      </c>
      <c r="M4" s="29" t="s">
        <v>336</v>
      </c>
      <c r="N4" s="879" t="s">
        <v>362</v>
      </c>
      <c r="O4" s="880"/>
    </row>
    <row r="5" spans="1:15" ht="12.75" customHeight="1" x14ac:dyDescent="0.2">
      <c r="A5" s="64">
        <v>1</v>
      </c>
      <c r="B5" s="355" t="s">
        <v>161</v>
      </c>
      <c r="C5" s="312"/>
      <c r="D5" s="29"/>
      <c r="E5" s="29"/>
      <c r="F5" s="29"/>
      <c r="G5" s="29"/>
      <c r="H5" s="29"/>
      <c r="I5" s="29"/>
      <c r="K5" s="312" t="s">
        <v>456</v>
      </c>
      <c r="L5" s="419">
        <v>0</v>
      </c>
      <c r="M5" s="40">
        <f>L5</f>
        <v>0</v>
      </c>
      <c r="N5" s="312" t="s">
        <v>349</v>
      </c>
      <c r="O5" s="570">
        <v>28.34</v>
      </c>
    </row>
    <row r="6" spans="1:15" ht="12.75" customHeight="1" x14ac:dyDescent="0.2">
      <c r="A6" s="578">
        <v>1.1000000000000001</v>
      </c>
      <c r="B6" s="63" t="s">
        <v>162</v>
      </c>
      <c r="C6" s="31" t="s">
        <v>58</v>
      </c>
      <c r="D6" s="29"/>
      <c r="E6" s="29"/>
      <c r="F6" s="29"/>
      <c r="G6" s="29"/>
      <c r="H6" s="29"/>
      <c r="I6" s="29"/>
      <c r="K6" s="31" t="s">
        <v>88</v>
      </c>
      <c r="L6" s="419">
        <v>0</v>
      </c>
      <c r="M6" s="313">
        <f>COS(PI()/180*L6)</f>
        <v>1</v>
      </c>
      <c r="N6" s="312" t="s">
        <v>350</v>
      </c>
      <c r="O6" s="570">
        <v>22</v>
      </c>
    </row>
    <row r="7" spans="1:15" ht="12.75" customHeight="1" x14ac:dyDescent="0.2">
      <c r="A7" s="262"/>
      <c r="B7" s="31" t="s">
        <v>145</v>
      </c>
      <c r="C7" s="31"/>
      <c r="D7" s="31">
        <f>L14</f>
        <v>2</v>
      </c>
      <c r="E7" s="32">
        <f>E10</f>
        <v>13.55</v>
      </c>
      <c r="F7" s="32">
        <f>F10</f>
        <v>5.3999999999999995</v>
      </c>
      <c r="G7" s="310">
        <v>0</v>
      </c>
      <c r="H7" s="34">
        <f>D7*E7*F7*G7</f>
        <v>0</v>
      </c>
      <c r="I7" s="34"/>
      <c r="K7" s="31" t="s">
        <v>128</v>
      </c>
      <c r="L7" s="30">
        <f>1/COS(PI()*L6/180)</f>
        <v>1</v>
      </c>
      <c r="M7" s="313"/>
      <c r="N7" s="312" t="s">
        <v>353</v>
      </c>
      <c r="O7" s="570">
        <f>22-0.5</f>
        <v>21.5</v>
      </c>
    </row>
    <row r="8" spans="1:15" ht="12.75" customHeight="1" x14ac:dyDescent="0.2">
      <c r="A8" s="266"/>
      <c r="B8" s="31"/>
      <c r="C8" s="31"/>
      <c r="D8" s="31"/>
      <c r="E8" s="32"/>
      <c r="F8" s="32"/>
      <c r="G8" s="32"/>
      <c r="H8" s="37">
        <f>SUM(H7:H7)</f>
        <v>0</v>
      </c>
      <c r="I8" s="11">
        <f>ROUND(H8*$C$3,3)</f>
        <v>0</v>
      </c>
      <c r="K8" s="31" t="s">
        <v>129</v>
      </c>
      <c r="L8" s="413">
        <v>25</v>
      </c>
      <c r="M8" s="313"/>
      <c r="N8" s="312" t="s">
        <v>354</v>
      </c>
      <c r="O8" s="570">
        <f>O7-1.8</f>
        <v>19.7</v>
      </c>
    </row>
    <row r="9" spans="1:15" ht="12.75" customHeight="1" x14ac:dyDescent="0.2">
      <c r="A9" s="578">
        <v>1.2</v>
      </c>
      <c r="B9" s="63" t="s">
        <v>166</v>
      </c>
      <c r="C9" s="31" t="s">
        <v>58</v>
      </c>
      <c r="D9" s="31"/>
      <c r="E9" s="38"/>
      <c r="F9" s="38"/>
      <c r="G9" s="38"/>
      <c r="H9" s="31"/>
      <c r="I9" s="31"/>
      <c r="K9" s="31" t="s">
        <v>163</v>
      </c>
      <c r="L9" s="411">
        <v>13.25</v>
      </c>
      <c r="M9" s="313"/>
      <c r="N9" s="312" t="s">
        <v>352</v>
      </c>
      <c r="O9" s="570">
        <f>O8-L10</f>
        <v>19.55</v>
      </c>
    </row>
    <row r="10" spans="1:15" ht="12.75" customHeight="1" x14ac:dyDescent="0.2">
      <c r="A10" s="262"/>
      <c r="B10" s="31" t="s">
        <v>145</v>
      </c>
      <c r="C10" s="31"/>
      <c r="D10" s="31">
        <f>+L14</f>
        <v>2</v>
      </c>
      <c r="E10" s="32">
        <f>+E13</f>
        <v>13.55</v>
      </c>
      <c r="F10" s="32">
        <f>+F13</f>
        <v>5.3999999999999995</v>
      </c>
      <c r="G10" s="310">
        <v>0</v>
      </c>
      <c r="H10" s="34">
        <f>D10*E10*F10*G10</f>
        <v>0</v>
      </c>
      <c r="I10" s="34"/>
      <c r="K10" s="31" t="s">
        <v>164</v>
      </c>
      <c r="L10" s="411">
        <v>0.15</v>
      </c>
      <c r="M10" s="313"/>
      <c r="N10" s="312" t="s">
        <v>351</v>
      </c>
      <c r="O10" s="570">
        <f>O5-0.065-2.2-0.5</f>
        <v>25.574999999999999</v>
      </c>
    </row>
    <row r="11" spans="1:15" ht="12.75" customHeight="1" x14ac:dyDescent="0.2">
      <c r="A11" s="266"/>
      <c r="B11" s="31"/>
      <c r="C11" s="31"/>
      <c r="D11" s="31"/>
      <c r="E11" s="32"/>
      <c r="F11" s="32"/>
      <c r="G11" s="32"/>
      <c r="H11" s="37">
        <f>SUM(H10:H10)</f>
        <v>0</v>
      </c>
      <c r="I11" s="11">
        <f>ROUND(H11*$C$3,3)</f>
        <v>0</v>
      </c>
      <c r="K11" s="31" t="s">
        <v>165</v>
      </c>
      <c r="L11" s="30">
        <f>O5-O9</f>
        <v>8.7899999999999991</v>
      </c>
      <c r="M11" s="313"/>
    </row>
    <row r="12" spans="1:15" ht="12.75" customHeight="1" x14ac:dyDescent="0.2">
      <c r="A12" s="578">
        <v>1.3</v>
      </c>
      <c r="B12" s="63" t="s">
        <v>174</v>
      </c>
      <c r="C12" s="31" t="s">
        <v>58</v>
      </c>
      <c r="D12" s="31"/>
      <c r="E12" s="38"/>
      <c r="F12" s="38"/>
      <c r="G12" s="38"/>
      <c r="H12" s="31"/>
      <c r="I12" s="31"/>
      <c r="K12" s="895" t="s">
        <v>168</v>
      </c>
      <c r="L12" s="895"/>
      <c r="M12" s="895"/>
    </row>
    <row r="13" spans="1:15" ht="12.75" customHeight="1" x14ac:dyDescent="0.2">
      <c r="A13" s="262"/>
      <c r="B13" s="31" t="s">
        <v>145</v>
      </c>
      <c r="C13" s="31"/>
      <c r="D13" s="31">
        <f>L14</f>
        <v>2</v>
      </c>
      <c r="E13" s="32">
        <f>(M23+L10*2)*M56</f>
        <v>13.55</v>
      </c>
      <c r="F13" s="32">
        <f>(M24+L10*2)*M56</f>
        <v>5.3999999999999995</v>
      </c>
      <c r="G13" s="32">
        <f>(M22+M25-G7-G10+L10)*M56</f>
        <v>2.4499999999999997</v>
      </c>
      <c r="H13" s="34">
        <f>D13*E13*F13*G13</f>
        <v>358.53299999999996</v>
      </c>
      <c r="I13" s="34"/>
      <c r="K13" s="54" t="s">
        <v>169</v>
      </c>
      <c r="L13" s="58">
        <f>L9</f>
        <v>13.25</v>
      </c>
      <c r="M13" s="40">
        <f>+L13*L7</f>
        <v>13.25</v>
      </c>
      <c r="N13" s="387"/>
    </row>
    <row r="14" spans="1:15" ht="12.75" customHeight="1" x14ac:dyDescent="0.2">
      <c r="A14" s="266"/>
      <c r="B14" s="31"/>
      <c r="C14" s="31"/>
      <c r="D14" s="31"/>
      <c r="E14" s="32"/>
      <c r="F14" s="32"/>
      <c r="G14" s="32"/>
      <c r="H14" s="37">
        <f>SUM(H13:H13)</f>
        <v>358.53299999999996</v>
      </c>
      <c r="I14" s="11">
        <f>ROUND(H14*$C$3,3)</f>
        <v>0</v>
      </c>
      <c r="K14" s="94" t="s">
        <v>170</v>
      </c>
      <c r="L14" s="416">
        <v>2</v>
      </c>
      <c r="M14" s="39">
        <f t="shared" ref="M14:M19" si="0">L14</f>
        <v>2</v>
      </c>
    </row>
    <row r="15" spans="1:15" ht="12.75" customHeight="1" x14ac:dyDescent="0.2">
      <c r="A15" s="64">
        <v>2</v>
      </c>
      <c r="B15" s="111" t="s">
        <v>187</v>
      </c>
      <c r="C15" s="31" t="s">
        <v>58</v>
      </c>
      <c r="D15" s="31"/>
      <c r="E15" s="32"/>
      <c r="F15" s="32"/>
      <c r="G15" s="32"/>
      <c r="H15" s="34"/>
      <c r="I15" s="34"/>
      <c r="K15" s="94" t="s">
        <v>171</v>
      </c>
      <c r="L15" s="416">
        <v>8</v>
      </c>
      <c r="M15" s="39">
        <f t="shared" si="0"/>
        <v>8</v>
      </c>
    </row>
    <row r="16" spans="1:15" ht="12.75" customHeight="1" x14ac:dyDescent="0.2">
      <c r="A16" s="262"/>
      <c r="B16" s="31" t="s">
        <v>145</v>
      </c>
      <c r="C16" s="31"/>
      <c r="D16" s="31">
        <f>L14</f>
        <v>2</v>
      </c>
      <c r="E16" s="34">
        <f>E13</f>
        <v>13.55</v>
      </c>
      <c r="F16" s="34">
        <f>F13</f>
        <v>5.3999999999999995</v>
      </c>
      <c r="G16" s="31">
        <f>$L$10</f>
        <v>0.15</v>
      </c>
      <c r="H16" s="34">
        <f>D16*E16*F16*G16</f>
        <v>21.951000000000001</v>
      </c>
      <c r="I16" s="34"/>
      <c r="K16" s="94" t="s">
        <v>173</v>
      </c>
      <c r="L16" s="421">
        <f>L14*L15</f>
        <v>16</v>
      </c>
      <c r="M16" s="39">
        <f t="shared" si="0"/>
        <v>16</v>
      </c>
    </row>
    <row r="17" spans="1:17" ht="12.75" customHeight="1" x14ac:dyDescent="0.2">
      <c r="A17" s="262"/>
      <c r="B17" s="36"/>
      <c r="C17" s="36"/>
      <c r="D17" s="36"/>
      <c r="E17" s="36"/>
      <c r="F17" s="36"/>
      <c r="G17" s="36"/>
      <c r="H17" s="37">
        <f>SUM(H16:H16)</f>
        <v>21.951000000000001</v>
      </c>
      <c r="I17" s="11">
        <f>ROUND(H17*$C$3,3)</f>
        <v>0</v>
      </c>
      <c r="K17" s="94" t="s">
        <v>175</v>
      </c>
      <c r="L17" s="416">
        <v>1.2</v>
      </c>
      <c r="M17" s="39">
        <f t="shared" si="0"/>
        <v>1.2</v>
      </c>
      <c r="Q17" s="41"/>
    </row>
    <row r="18" spans="1:17" ht="12.75" customHeight="1" x14ac:dyDescent="0.2">
      <c r="A18" s="28"/>
      <c r="B18" s="31"/>
      <c r="C18" s="31"/>
      <c r="D18" s="31"/>
      <c r="E18" s="38"/>
      <c r="F18" s="38"/>
      <c r="G18" s="38"/>
      <c r="H18" s="31"/>
      <c r="I18" s="31"/>
      <c r="K18" s="94" t="s">
        <v>176</v>
      </c>
      <c r="L18" s="416">
        <v>25</v>
      </c>
      <c r="M18" s="39">
        <f t="shared" si="0"/>
        <v>25</v>
      </c>
      <c r="Q18" s="41"/>
    </row>
    <row r="19" spans="1:17" ht="12.75" customHeight="1" x14ac:dyDescent="0.2">
      <c r="A19" s="268">
        <v>3</v>
      </c>
      <c r="B19" s="111" t="s">
        <v>215</v>
      </c>
      <c r="C19" s="44" t="s">
        <v>91</v>
      </c>
      <c r="D19" s="44"/>
      <c r="E19" s="50"/>
      <c r="F19" s="50"/>
      <c r="G19" s="50"/>
      <c r="H19" s="52"/>
      <c r="I19" s="52"/>
      <c r="K19" s="94" t="s">
        <v>178</v>
      </c>
      <c r="L19" s="416">
        <v>1</v>
      </c>
      <c r="M19" s="39">
        <f t="shared" si="0"/>
        <v>1</v>
      </c>
      <c r="Q19" s="42"/>
    </row>
    <row r="20" spans="1:17" ht="12.75" customHeight="1" x14ac:dyDescent="0.2">
      <c r="A20" s="269"/>
      <c r="B20" s="44" t="s">
        <v>218</v>
      </c>
      <c r="C20" s="44"/>
      <c r="D20" s="44">
        <f>L16*$M$56</f>
        <v>16</v>
      </c>
      <c r="E20" s="52">
        <f>L20</f>
        <v>24</v>
      </c>
      <c r="F20" s="44"/>
      <c r="G20" s="109"/>
      <c r="H20" s="53">
        <f>D20*E20</f>
        <v>384</v>
      </c>
      <c r="I20" s="11">
        <f>ROUND(H20*$C$3,3)</f>
        <v>0</v>
      </c>
      <c r="K20" s="94" t="s">
        <v>180</v>
      </c>
      <c r="L20" s="39">
        <f>L18-L19</f>
        <v>24</v>
      </c>
      <c r="M20" s="39">
        <f>M18</f>
        <v>25</v>
      </c>
      <c r="Q20" s="41"/>
    </row>
    <row r="21" spans="1:17" ht="12.75" customHeight="1" x14ac:dyDescent="0.2">
      <c r="A21" s="269"/>
      <c r="B21" s="44" t="s">
        <v>224</v>
      </c>
      <c r="C21" s="44"/>
      <c r="D21" s="44">
        <f>SUM(D20:D20)*$M$56</f>
        <v>16</v>
      </c>
      <c r="E21" s="44">
        <f>L19</f>
        <v>1</v>
      </c>
      <c r="F21" s="44"/>
      <c r="G21" s="109"/>
      <c r="H21" s="53">
        <f>D21*E21</f>
        <v>16</v>
      </c>
      <c r="I21" s="11">
        <f>ROUND(H21*$C$3,3)</f>
        <v>0</v>
      </c>
      <c r="K21" s="368" t="s">
        <v>182</v>
      </c>
      <c r="L21" s="44"/>
      <c r="M21" s="39"/>
      <c r="Q21" s="43"/>
    </row>
    <row r="22" spans="1:17" ht="12.75" customHeight="1" x14ac:dyDescent="0.2">
      <c r="A22" s="269"/>
      <c r="B22" s="259"/>
      <c r="C22" s="259"/>
      <c r="D22" s="259"/>
      <c r="E22" s="259"/>
      <c r="F22" s="259"/>
      <c r="G22" s="259"/>
      <c r="H22" s="53">
        <f>SUM(H20:H21)</f>
        <v>400</v>
      </c>
      <c r="I22" s="11"/>
      <c r="K22" s="94" t="s">
        <v>184</v>
      </c>
      <c r="L22" s="417">
        <v>0.5</v>
      </c>
      <c r="M22" s="39">
        <f>L22</f>
        <v>0.5</v>
      </c>
      <c r="N22" s="388"/>
      <c r="Q22" s="43"/>
    </row>
    <row r="23" spans="1:17" ht="12.75" customHeight="1" x14ac:dyDescent="0.2">
      <c r="A23" s="268">
        <v>4</v>
      </c>
      <c r="B23" s="111" t="s">
        <v>228</v>
      </c>
      <c r="C23" s="44" t="s">
        <v>58</v>
      </c>
      <c r="D23" s="44"/>
      <c r="E23" s="50"/>
      <c r="F23" s="51"/>
      <c r="G23" s="51"/>
      <c r="H23" s="52"/>
      <c r="I23" s="52"/>
      <c r="K23" s="94" t="s">
        <v>186</v>
      </c>
      <c r="L23" s="417">
        <v>13.25</v>
      </c>
      <c r="M23" s="39">
        <f>L23</f>
        <v>13.25</v>
      </c>
      <c r="Q23" s="43"/>
    </row>
    <row r="24" spans="1:17" ht="12.75" customHeight="1" x14ac:dyDescent="0.2">
      <c r="A24" s="269"/>
      <c r="B24" s="44" t="s">
        <v>145</v>
      </c>
      <c r="C24" s="312"/>
      <c r="D24" s="44">
        <f>L14*$M$56</f>
        <v>2</v>
      </c>
      <c r="E24" s="59">
        <f>L23</f>
        <v>13.25</v>
      </c>
      <c r="F24" s="59">
        <f>L24</f>
        <v>5.0999999999999996</v>
      </c>
      <c r="G24" s="59">
        <f>L25</f>
        <v>1.8</v>
      </c>
      <c r="H24" s="52">
        <f>D24*E24*F24*G24</f>
        <v>243.26999999999995</v>
      </c>
      <c r="I24" s="52"/>
      <c r="K24" s="94" t="s">
        <v>189</v>
      </c>
      <c r="L24" s="417">
        <v>5.0999999999999996</v>
      </c>
      <c r="M24" s="39">
        <f>L24</f>
        <v>5.0999999999999996</v>
      </c>
      <c r="Q24" s="43"/>
    </row>
    <row r="25" spans="1:17" ht="12.75" customHeight="1" x14ac:dyDescent="0.2">
      <c r="A25" s="269"/>
      <c r="B25" s="44"/>
      <c r="C25" s="44"/>
      <c r="D25" s="44"/>
      <c r="E25" s="50"/>
      <c r="F25" s="50"/>
      <c r="G25" s="144"/>
      <c r="H25" s="53">
        <f>SUM(H24:H24)</f>
        <v>243.26999999999995</v>
      </c>
      <c r="I25" s="11">
        <f>ROUND(H25*$C$3,3)</f>
        <v>0</v>
      </c>
      <c r="K25" s="94" t="s">
        <v>191</v>
      </c>
      <c r="L25" s="417">
        <v>1.8</v>
      </c>
      <c r="M25" s="39">
        <f>L25</f>
        <v>1.8</v>
      </c>
      <c r="N25" s="286"/>
      <c r="O25" s="286"/>
      <c r="P25" s="286"/>
      <c r="Q25" s="43"/>
    </row>
    <row r="26" spans="1:17" ht="12.75" customHeight="1" x14ac:dyDescent="0.2">
      <c r="A26" s="268">
        <v>5</v>
      </c>
      <c r="B26" s="111" t="s">
        <v>232</v>
      </c>
      <c r="C26" s="44" t="s">
        <v>58</v>
      </c>
      <c r="D26" s="44"/>
      <c r="E26" s="50"/>
      <c r="F26" s="51"/>
      <c r="G26" s="50"/>
      <c r="H26" s="52"/>
      <c r="I26" s="52"/>
      <c r="K26" s="31"/>
      <c r="L26" s="62"/>
      <c r="M26" s="62"/>
      <c r="N26" s="286"/>
      <c r="O26" s="286"/>
      <c r="P26" s="286"/>
      <c r="Q26" s="43"/>
    </row>
    <row r="27" spans="1:17" ht="12.75" customHeight="1" x14ac:dyDescent="0.2">
      <c r="A27" s="269"/>
      <c r="B27" s="44" t="s">
        <v>234</v>
      </c>
      <c r="C27" s="44"/>
      <c r="D27" s="44">
        <f>L14</f>
        <v>2</v>
      </c>
      <c r="E27" s="51">
        <f>L9</f>
        <v>13.25</v>
      </c>
      <c r="F27" s="51">
        <f>(M28+M29)/2</f>
        <v>1</v>
      </c>
      <c r="G27" s="50">
        <f>M30</f>
        <v>2.9</v>
      </c>
      <c r="H27" s="50">
        <f>D27*E27*F27*G27</f>
        <v>76.849999999999994</v>
      </c>
      <c r="I27" s="53"/>
      <c r="K27" s="892" t="s">
        <v>138</v>
      </c>
      <c r="L27" s="893"/>
      <c r="M27" s="894"/>
      <c r="N27" s="286"/>
      <c r="O27" s="286"/>
      <c r="P27" s="286"/>
      <c r="Q27" s="41"/>
    </row>
    <row r="28" spans="1:17" ht="12.75" customHeight="1" x14ac:dyDescent="0.2">
      <c r="A28" s="269"/>
      <c r="B28" s="54" t="s">
        <v>235</v>
      </c>
      <c r="C28" s="44"/>
      <c r="D28" s="44">
        <f>M43</f>
        <v>4</v>
      </c>
      <c r="E28" s="51">
        <f>L45</f>
        <v>4.2191999999999998</v>
      </c>
      <c r="F28" s="883">
        <f>M47</f>
        <v>5.4719999999999995</v>
      </c>
      <c r="G28" s="884"/>
      <c r="H28" s="50">
        <f>F28*E28*D28</f>
        <v>92.349849599999985</v>
      </c>
      <c r="I28" s="53"/>
      <c r="K28" s="31" t="s">
        <v>210</v>
      </c>
      <c r="L28" s="405">
        <v>1.2</v>
      </c>
      <c r="M28" s="40">
        <f>L28</f>
        <v>1.2</v>
      </c>
      <c r="N28" s="901"/>
      <c r="O28" s="901"/>
      <c r="P28" s="901"/>
      <c r="Q28" s="41"/>
    </row>
    <row r="29" spans="1:17" ht="12.75" customHeight="1" x14ac:dyDescent="0.2">
      <c r="A29" s="269"/>
      <c r="B29" s="44" t="s">
        <v>25</v>
      </c>
      <c r="C29" s="44"/>
      <c r="D29" s="44">
        <f>D27</f>
        <v>2</v>
      </c>
      <c r="E29" s="51">
        <f>E27</f>
        <v>13.25</v>
      </c>
      <c r="F29" s="883">
        <f>M36</f>
        <v>1.35</v>
      </c>
      <c r="G29" s="884"/>
      <c r="H29" s="50">
        <f>D29*E29*F29</f>
        <v>35.775000000000006</v>
      </c>
      <c r="I29" s="53"/>
      <c r="K29" s="31" t="s">
        <v>213</v>
      </c>
      <c r="L29" s="405">
        <v>0.8</v>
      </c>
      <c r="M29" s="40">
        <f>L29</f>
        <v>0.8</v>
      </c>
      <c r="N29" s="74"/>
      <c r="O29" s="271"/>
      <c r="P29" s="110"/>
      <c r="Q29" s="41"/>
    </row>
    <row r="30" spans="1:17" ht="12.75" customHeight="1" x14ac:dyDescent="0.2">
      <c r="A30" s="269"/>
      <c r="B30" s="44" t="s">
        <v>237</v>
      </c>
      <c r="C30" s="44"/>
      <c r="D30" s="310">
        <f>L14*4</f>
        <v>8</v>
      </c>
      <c r="E30" s="32">
        <f>P33</f>
        <v>0.8</v>
      </c>
      <c r="F30" s="32">
        <f>P34</f>
        <v>0.8</v>
      </c>
      <c r="G30" s="32">
        <f>P35</f>
        <v>0.5</v>
      </c>
      <c r="H30" s="52">
        <f>D30*E30*F30*G30</f>
        <v>2.5600000000000005</v>
      </c>
      <c r="I30" s="53"/>
      <c r="K30" s="31" t="s">
        <v>214</v>
      </c>
      <c r="L30" s="405">
        <v>2.9</v>
      </c>
      <c r="M30" s="40">
        <f>L30</f>
        <v>2.9</v>
      </c>
      <c r="N30" s="171"/>
      <c r="O30" s="272"/>
      <c r="P30" s="125"/>
      <c r="Q30" s="41"/>
    </row>
    <row r="31" spans="1:17" ht="12.75" customHeight="1" x14ac:dyDescent="0.2">
      <c r="A31" s="269"/>
      <c r="B31" s="44" t="s">
        <v>75</v>
      </c>
      <c r="C31" s="44"/>
      <c r="D31" s="44">
        <f>D27</f>
        <v>2</v>
      </c>
      <c r="E31" s="52">
        <f>E27</f>
        <v>13.25</v>
      </c>
      <c r="F31" s="50">
        <f>M39</f>
        <v>0.3</v>
      </c>
      <c r="G31" s="50">
        <f>M38</f>
        <v>3</v>
      </c>
      <c r="H31" s="50">
        <f>G31*F31*E31*D31</f>
        <v>23.849999999999998</v>
      </c>
      <c r="I31" s="53"/>
      <c r="K31" s="886" t="s">
        <v>216</v>
      </c>
      <c r="L31" s="886"/>
      <c r="M31" s="886"/>
      <c r="N31" s="171"/>
      <c r="O31" s="272"/>
      <c r="P31" s="125"/>
    </row>
    <row r="32" spans="1:17" ht="12.75" customHeight="1" x14ac:dyDescent="0.2">
      <c r="A32" s="269"/>
      <c r="B32" s="44" t="s">
        <v>76</v>
      </c>
      <c r="C32" s="44"/>
      <c r="D32" s="44">
        <f>D31</f>
        <v>2</v>
      </c>
      <c r="E32" s="50">
        <f>E31</f>
        <v>13.25</v>
      </c>
      <c r="F32" s="881">
        <f>M40</f>
        <v>4.8000000000000001E-2</v>
      </c>
      <c r="G32" s="882"/>
      <c r="H32" s="50">
        <f>F32*E32*D32</f>
        <v>1.272</v>
      </c>
      <c r="I32" s="53"/>
      <c r="K32" s="31" t="s">
        <v>219</v>
      </c>
      <c r="L32" s="58">
        <f>L29+0.05*2</f>
        <v>0.9</v>
      </c>
      <c r="M32" s="58">
        <f>L32</f>
        <v>0.9</v>
      </c>
      <c r="N32" s="898" t="s">
        <v>40</v>
      </c>
      <c r="O32" s="899"/>
      <c r="P32" s="900"/>
    </row>
    <row r="33" spans="1:18" ht="12.75" customHeight="1" x14ac:dyDescent="0.2">
      <c r="A33" s="269"/>
      <c r="B33" s="44" t="s">
        <v>238</v>
      </c>
      <c r="C33" s="44"/>
      <c r="D33" s="44">
        <f>L51*L14</f>
        <v>0</v>
      </c>
      <c r="E33" s="883">
        <f>L53</f>
        <v>1.5548</v>
      </c>
      <c r="F33" s="884"/>
      <c r="G33" s="73">
        <f>L52</f>
        <v>3.9</v>
      </c>
      <c r="H33" s="50">
        <f>D33*E33*G33</f>
        <v>0</v>
      </c>
      <c r="I33" s="53"/>
      <c r="K33" s="31" t="s">
        <v>222</v>
      </c>
      <c r="L33" s="411">
        <v>1.5</v>
      </c>
      <c r="M33" s="58">
        <f>L33</f>
        <v>1.5</v>
      </c>
      <c r="N33" s="320" t="s">
        <v>365</v>
      </c>
      <c r="O33" s="425">
        <v>0.8</v>
      </c>
      <c r="P33" s="320">
        <f>O33</f>
        <v>0.8</v>
      </c>
    </row>
    <row r="34" spans="1:18" ht="12.75" customHeight="1" x14ac:dyDescent="0.2">
      <c r="A34" s="269"/>
      <c r="B34" s="44"/>
      <c r="C34" s="44"/>
      <c r="D34" s="44"/>
      <c r="E34" s="50"/>
      <c r="F34" s="50"/>
      <c r="G34" s="73"/>
      <c r="H34" s="53">
        <f>SUM(H27:H33)</f>
        <v>232.65684959999999</v>
      </c>
      <c r="I34" s="11">
        <f>ROUND(H34*$C$3,3)</f>
        <v>0</v>
      </c>
      <c r="K34" s="31" t="s">
        <v>225</v>
      </c>
      <c r="L34" s="411">
        <v>0.5</v>
      </c>
      <c r="M34" s="58">
        <f>L34</f>
        <v>0.5</v>
      </c>
      <c r="N34" s="320" t="s">
        <v>363</v>
      </c>
      <c r="O34" s="425">
        <v>0.8</v>
      </c>
      <c r="P34" s="320">
        <f>O34</f>
        <v>0.8</v>
      </c>
    </row>
    <row r="35" spans="1:18" ht="12.75" customHeight="1" x14ac:dyDescent="0.2">
      <c r="A35" s="64">
        <v>6</v>
      </c>
      <c r="B35" s="111" t="s">
        <v>239</v>
      </c>
      <c r="C35" s="31" t="s">
        <v>58</v>
      </c>
      <c r="D35" s="36"/>
      <c r="E35" s="36"/>
      <c r="F35" s="36"/>
      <c r="G35" s="36"/>
      <c r="H35" s="37"/>
      <c r="I35" s="37"/>
      <c r="K35" s="31" t="s">
        <v>227</v>
      </c>
      <c r="L35" s="411">
        <v>0.5</v>
      </c>
      <c r="M35" s="58">
        <f>L35</f>
        <v>0.5</v>
      </c>
      <c r="N35" s="320" t="s">
        <v>364</v>
      </c>
      <c r="O35" s="425">
        <v>0.5</v>
      </c>
      <c r="P35" s="320">
        <f>O35</f>
        <v>0.5</v>
      </c>
    </row>
    <row r="36" spans="1:18" ht="12.75" customHeight="1" x14ac:dyDescent="0.2">
      <c r="A36" s="64"/>
      <c r="B36" s="31" t="s">
        <v>145</v>
      </c>
      <c r="C36" s="36"/>
      <c r="D36" s="36">
        <f>D27</f>
        <v>2</v>
      </c>
      <c r="E36" s="57">
        <f>E27</f>
        <v>13.25</v>
      </c>
      <c r="F36" s="57">
        <f>G40*TAN(PI()*30/180)</f>
        <v>3.4871956259053389</v>
      </c>
      <c r="G36" s="57">
        <f>G40/2</f>
        <v>3.0199999999999996</v>
      </c>
      <c r="H36" s="34">
        <f>D36*E36*F36*G36</f>
        <v>279.08026594120423</v>
      </c>
      <c r="I36" s="34"/>
      <c r="K36" s="31" t="s">
        <v>229</v>
      </c>
      <c r="L36" s="62">
        <f>L33*L35+((L32+L33)*0.5*L34)</f>
        <v>1.35</v>
      </c>
      <c r="M36" s="58">
        <f>L36</f>
        <v>1.35</v>
      </c>
      <c r="N36" s="320" t="s">
        <v>366</v>
      </c>
      <c r="O36" s="425">
        <f>L14*4</f>
        <v>8</v>
      </c>
      <c r="P36" s="320">
        <f>O36</f>
        <v>8</v>
      </c>
    </row>
    <row r="37" spans="1:18" ht="12.75" customHeight="1" x14ac:dyDescent="0.2">
      <c r="A37" s="64"/>
      <c r="B37" s="54" t="s">
        <v>235</v>
      </c>
      <c r="C37" s="36"/>
      <c r="D37" s="36">
        <f>D41</f>
        <v>4</v>
      </c>
      <c r="E37" s="57">
        <f>E28</f>
        <v>4.2191999999999998</v>
      </c>
      <c r="F37" s="57">
        <f>G41*TAN(PI()*30/180)</f>
        <v>3.4871956259053389</v>
      </c>
      <c r="G37" s="57">
        <f>G41/2</f>
        <v>3.0199999999999996</v>
      </c>
      <c r="H37" s="34">
        <f>D37*E37*F37*G37</f>
        <v>177.73516348062321</v>
      </c>
      <c r="I37" s="34"/>
      <c r="K37" s="886" t="s">
        <v>75</v>
      </c>
      <c r="L37" s="886"/>
      <c r="M37" s="886"/>
      <c r="N37" s="106"/>
      <c r="O37" s="274"/>
      <c r="P37" s="273"/>
    </row>
    <row r="38" spans="1:18" ht="12.75" customHeight="1" x14ac:dyDescent="0.2">
      <c r="A38" s="64"/>
      <c r="B38" s="36"/>
      <c r="C38" s="36"/>
      <c r="D38" s="36"/>
      <c r="E38" s="36"/>
      <c r="F38" s="36"/>
      <c r="G38" s="36"/>
      <c r="H38" s="37">
        <f>SUM(H36:H37)</f>
        <v>456.81542942182745</v>
      </c>
      <c r="I38" s="11">
        <f>ROUND(H38*$C$3,3)</f>
        <v>0</v>
      </c>
      <c r="K38" s="31" t="s">
        <v>230</v>
      </c>
      <c r="L38" s="405">
        <v>3</v>
      </c>
      <c r="M38" s="40">
        <f>L38</f>
        <v>3</v>
      </c>
      <c r="N38" s="106"/>
      <c r="O38" s="273"/>
      <c r="P38" s="273"/>
    </row>
    <row r="39" spans="1:18" ht="12.75" customHeight="1" x14ac:dyDescent="0.2">
      <c r="A39" s="64">
        <v>7</v>
      </c>
      <c r="B39" s="111" t="s">
        <v>240</v>
      </c>
      <c r="C39" s="31" t="s">
        <v>58</v>
      </c>
      <c r="D39" s="36"/>
      <c r="E39" s="36"/>
      <c r="F39" s="36"/>
      <c r="G39" s="36"/>
      <c r="H39" s="37"/>
      <c r="I39" s="37"/>
      <c r="K39" s="31" t="s">
        <v>132</v>
      </c>
      <c r="L39" s="411">
        <v>0.3</v>
      </c>
      <c r="M39" s="58">
        <f>L39</f>
        <v>0.3</v>
      </c>
      <c r="N39" s="286"/>
      <c r="O39" s="286"/>
      <c r="P39" s="286"/>
    </row>
    <row r="40" spans="1:18" ht="12.75" customHeight="1" x14ac:dyDescent="0.2">
      <c r="A40" s="262"/>
      <c r="B40" s="31" t="s">
        <v>145</v>
      </c>
      <c r="C40" s="36"/>
      <c r="D40" s="36">
        <f>D27</f>
        <v>2</v>
      </c>
      <c r="E40" s="57">
        <f>L9-2*M46</f>
        <v>11.05</v>
      </c>
      <c r="F40" s="310">
        <v>0.6</v>
      </c>
      <c r="G40" s="310">
        <f>(L11-M22-M25-0.3-0.15)*M56</f>
        <v>6.0399999999999991</v>
      </c>
      <c r="H40" s="34">
        <f>D40*E40*F40*G40</f>
        <v>80.090399999999988</v>
      </c>
      <c r="I40" s="34"/>
      <c r="K40" s="31" t="s">
        <v>233</v>
      </c>
      <c r="L40" s="58">
        <f>(0.12+0.18+0.18)/2*0.2</f>
        <v>4.8000000000000001E-2</v>
      </c>
      <c r="M40" s="58">
        <f>L40</f>
        <v>4.8000000000000001E-2</v>
      </c>
      <c r="N40" s="885"/>
      <c r="O40" s="885"/>
      <c r="P40" s="885"/>
      <c r="Q40" s="47"/>
      <c r="R40" s="286"/>
    </row>
    <row r="41" spans="1:18" ht="12.75" customHeight="1" x14ac:dyDescent="0.2">
      <c r="A41" s="262"/>
      <c r="B41" s="54" t="s">
        <v>235</v>
      </c>
      <c r="C41" s="36"/>
      <c r="D41" s="36">
        <f>D28</f>
        <v>4</v>
      </c>
      <c r="E41" s="32">
        <f>E28</f>
        <v>4.2191999999999998</v>
      </c>
      <c r="F41" s="310">
        <v>0.6</v>
      </c>
      <c r="G41" s="310">
        <f>G40</f>
        <v>6.0399999999999991</v>
      </c>
      <c r="H41" s="34">
        <f>D41*E41*F41*G41</f>
        <v>61.161523199999991</v>
      </c>
      <c r="I41" s="34"/>
      <c r="K41" s="312"/>
      <c r="L41" s="312"/>
      <c r="M41" s="312"/>
      <c r="N41" s="74"/>
      <c r="O41" s="174"/>
      <c r="P41" s="173"/>
      <c r="Q41" s="286"/>
    </row>
    <row r="42" spans="1:18" ht="12.75" customHeight="1" x14ac:dyDescent="0.2">
      <c r="A42" s="262"/>
      <c r="B42" s="31"/>
      <c r="C42" s="36"/>
      <c r="D42" s="36"/>
      <c r="E42" s="36"/>
      <c r="F42" s="36"/>
      <c r="G42" s="36"/>
      <c r="H42" s="37">
        <f>SUM(H40:H41)</f>
        <v>141.25192319999996</v>
      </c>
      <c r="I42" s="11">
        <f>ROUND(H42*$C$3,3)</f>
        <v>0</v>
      </c>
      <c r="K42" s="886" t="s">
        <v>243</v>
      </c>
      <c r="L42" s="886"/>
      <c r="M42" s="886"/>
      <c r="N42" s="74"/>
      <c r="O42" s="173"/>
      <c r="P42" s="173"/>
      <c r="Q42" s="286"/>
    </row>
    <row r="43" spans="1:18" ht="12.75" customHeight="1" x14ac:dyDescent="0.2">
      <c r="A43" s="268">
        <v>8</v>
      </c>
      <c r="B43" s="111" t="s">
        <v>242</v>
      </c>
      <c r="C43" s="31" t="s">
        <v>57</v>
      </c>
      <c r="D43" s="31"/>
      <c r="E43" s="32"/>
      <c r="F43" s="32"/>
      <c r="G43" s="32"/>
      <c r="H43" s="34"/>
      <c r="I43" s="34"/>
      <c r="K43" s="31" t="s">
        <v>245</v>
      </c>
      <c r="L43" s="58">
        <f>+L14*2</f>
        <v>4</v>
      </c>
      <c r="M43" s="58">
        <f>L43</f>
        <v>4</v>
      </c>
      <c r="N43" s="74"/>
      <c r="O43" s="275"/>
      <c r="P43" s="276"/>
      <c r="Q43" s="286"/>
    </row>
    <row r="44" spans="1:18" ht="12.75" customHeight="1" x14ac:dyDescent="0.2">
      <c r="A44" s="592">
        <v>8.1</v>
      </c>
      <c r="B44" s="111" t="s">
        <v>93</v>
      </c>
      <c r="C44" s="31"/>
      <c r="D44" s="31"/>
      <c r="E44" s="32"/>
      <c r="F44" s="32"/>
      <c r="G44" s="32"/>
      <c r="H44" s="34"/>
      <c r="I44" s="34"/>
      <c r="K44" s="31" t="s">
        <v>247</v>
      </c>
      <c r="L44" s="40">
        <f>L11-L25-L10</f>
        <v>6.839999999999999</v>
      </c>
      <c r="M44" s="40">
        <f>L44</f>
        <v>6.839999999999999</v>
      </c>
      <c r="N44" s="74"/>
      <c r="O44" s="120"/>
      <c r="P44" s="173"/>
      <c r="Q44" s="286"/>
    </row>
    <row r="45" spans="1:18" ht="12.75" customHeight="1" x14ac:dyDescent="0.2">
      <c r="A45" s="269"/>
      <c r="B45" s="31" t="s">
        <v>244</v>
      </c>
      <c r="C45" s="31"/>
      <c r="D45" s="60" t="str">
        <f>"@"&amp;G45&amp;" kg per cum"</f>
        <v>@100 kg per cum</v>
      </c>
      <c r="E45" s="32"/>
      <c r="F45" s="32"/>
      <c r="G45" s="61">
        <v>100</v>
      </c>
      <c r="H45" s="34">
        <f>(H25)*G45/1000</f>
        <v>24.326999999999995</v>
      </c>
      <c r="I45" s="37"/>
      <c r="K45" s="31" t="s">
        <v>249</v>
      </c>
      <c r="L45" s="422">
        <f>(L11*80/100)*60/100</f>
        <v>4.2191999999999998</v>
      </c>
      <c r="M45" s="40">
        <f>L45*M6</f>
        <v>4.2191999999999998</v>
      </c>
      <c r="N45" s="270"/>
      <c r="O45" s="173"/>
      <c r="P45" s="173"/>
      <c r="Q45" s="286"/>
    </row>
    <row r="46" spans="1:18" ht="12.75" customHeight="1" x14ac:dyDescent="0.2">
      <c r="A46" s="269"/>
      <c r="B46" s="31" t="s">
        <v>248</v>
      </c>
      <c r="C46" s="31"/>
      <c r="D46" s="60" t="str">
        <f t="shared" ref="D46:D53" si="1">"@"&amp;G46&amp;" kg per cum"</f>
        <v>@80 kg per cum</v>
      </c>
      <c r="E46" s="32"/>
      <c r="F46" s="32"/>
      <c r="G46" s="61">
        <v>80</v>
      </c>
      <c r="H46" s="52">
        <f>(H22*G46*PI()*L17^2/4)/1000</f>
        <v>36.191147369354411</v>
      </c>
      <c r="I46" s="37"/>
      <c r="K46" s="31" t="s">
        <v>251</v>
      </c>
      <c r="L46" s="411">
        <v>1.1000000000000001</v>
      </c>
      <c r="M46" s="58">
        <f t="shared" ref="M46:M53" si="2">L46</f>
        <v>1.1000000000000001</v>
      </c>
      <c r="N46" s="114"/>
      <c r="O46" s="174"/>
      <c r="P46" s="173"/>
      <c r="Q46" s="286"/>
    </row>
    <row r="47" spans="1:18" ht="12.75" customHeight="1" x14ac:dyDescent="0.2">
      <c r="A47" s="269"/>
      <c r="B47" s="31"/>
      <c r="C47" s="31"/>
      <c r="D47" s="60"/>
      <c r="E47" s="32"/>
      <c r="F47" s="32"/>
      <c r="G47" s="61"/>
      <c r="H47" s="53">
        <f>SUM(H45:H46)</f>
        <v>60.518147369354409</v>
      </c>
      <c r="I47" s="11">
        <f>ROUND(H47*$C$3,3)</f>
        <v>0</v>
      </c>
      <c r="K47" s="31" t="s">
        <v>253</v>
      </c>
      <c r="L47" s="40">
        <f>L44*(L46+0.5)/2</f>
        <v>5.4719999999999995</v>
      </c>
      <c r="M47" s="40">
        <f t="shared" si="2"/>
        <v>5.4719999999999995</v>
      </c>
      <c r="N47" s="114"/>
      <c r="O47" s="173"/>
      <c r="P47" s="173"/>
      <c r="Q47" s="286"/>
    </row>
    <row r="48" spans="1:18" ht="12.75" customHeight="1" x14ac:dyDescent="0.2">
      <c r="A48" s="592">
        <v>8.1999999999999993</v>
      </c>
      <c r="B48" s="63" t="s">
        <v>380</v>
      </c>
      <c r="C48" s="31"/>
      <c r="D48" s="60"/>
      <c r="E48" s="32"/>
      <c r="F48" s="32"/>
      <c r="G48" s="61"/>
      <c r="H48" s="52"/>
      <c r="I48" s="37"/>
      <c r="K48" s="70" t="s">
        <v>255</v>
      </c>
      <c r="L48" s="40">
        <f>+L45</f>
        <v>4.2191999999999998</v>
      </c>
      <c r="M48" s="260">
        <f t="shared" si="2"/>
        <v>4.2191999999999998</v>
      </c>
      <c r="N48" s="74"/>
      <c r="O48" s="173"/>
      <c r="P48" s="173"/>
      <c r="Q48" s="286"/>
    </row>
    <row r="49" spans="1:17" ht="12.75" customHeight="1" x14ac:dyDescent="0.2">
      <c r="A49" s="592"/>
      <c r="B49" s="31" t="s">
        <v>250</v>
      </c>
      <c r="C49" s="31"/>
      <c r="D49" s="60" t="str">
        <f t="shared" si="1"/>
        <v>@100 kg per cum</v>
      </c>
      <c r="E49" s="32"/>
      <c r="F49" s="32"/>
      <c r="G49" s="61">
        <v>100</v>
      </c>
      <c r="H49" s="34">
        <f>(H27)*G49/1000</f>
        <v>7.6849999999999987</v>
      </c>
      <c r="I49" s="37"/>
      <c r="K49" s="70" t="s">
        <v>256</v>
      </c>
      <c r="L49" s="405">
        <v>2</v>
      </c>
      <c r="M49" s="260">
        <f t="shared" si="2"/>
        <v>2</v>
      </c>
      <c r="N49" s="74"/>
      <c r="O49" s="174"/>
      <c r="P49" s="173"/>
      <c r="Q49" s="286"/>
    </row>
    <row r="50" spans="1:17" ht="12.75" customHeight="1" x14ac:dyDescent="0.2">
      <c r="A50" s="269"/>
      <c r="B50" s="31" t="s">
        <v>254</v>
      </c>
      <c r="C50" s="31"/>
      <c r="D50" s="60" t="str">
        <f t="shared" si="1"/>
        <v>@120 kg per cum</v>
      </c>
      <c r="E50" s="32"/>
      <c r="F50" s="32"/>
      <c r="G50" s="61">
        <v>120</v>
      </c>
      <c r="H50" s="34">
        <f>H29*G50/1000</f>
        <v>4.293000000000001</v>
      </c>
      <c r="I50" s="37"/>
      <c r="K50" s="70" t="s">
        <v>258</v>
      </c>
      <c r="L50" s="413">
        <v>0.5</v>
      </c>
      <c r="M50" s="260">
        <f t="shared" si="2"/>
        <v>0.5</v>
      </c>
      <c r="N50" s="74"/>
      <c r="O50" s="120"/>
      <c r="P50" s="110"/>
      <c r="Q50" s="286"/>
    </row>
    <row r="51" spans="1:17" ht="12.75" customHeight="1" x14ac:dyDescent="0.2">
      <c r="A51" s="269"/>
      <c r="B51" s="31" t="s">
        <v>257</v>
      </c>
      <c r="C51" s="31"/>
      <c r="D51" s="60" t="str">
        <f t="shared" si="1"/>
        <v>@80 kg per cum</v>
      </c>
      <c r="E51" s="32"/>
      <c r="F51" s="32"/>
      <c r="G51" s="61">
        <v>80</v>
      </c>
      <c r="H51" s="34">
        <f>H28*G51/1000</f>
        <v>7.3879879679999982</v>
      </c>
      <c r="I51" s="37"/>
      <c r="K51" s="70" t="s">
        <v>259</v>
      </c>
      <c r="L51" s="413">
        <v>0</v>
      </c>
      <c r="M51" s="260">
        <f t="shared" si="2"/>
        <v>0</v>
      </c>
      <c r="N51" s="74"/>
      <c r="O51" s="120"/>
      <c r="P51" s="110"/>
      <c r="Q51" s="286"/>
    </row>
    <row r="52" spans="1:17" ht="12.75" customHeight="1" x14ac:dyDescent="0.2">
      <c r="A52" s="269"/>
      <c r="B52" s="31" t="s">
        <v>238</v>
      </c>
      <c r="C52" s="31"/>
      <c r="D52" s="60" t="str">
        <f t="shared" si="1"/>
        <v>@200 kg per cum</v>
      </c>
      <c r="E52" s="32"/>
      <c r="F52" s="32"/>
      <c r="G52" s="61">
        <v>200</v>
      </c>
      <c r="H52" s="34">
        <f>H33*G52/1000</f>
        <v>0</v>
      </c>
      <c r="I52" s="37"/>
      <c r="K52" s="70" t="s">
        <v>261</v>
      </c>
      <c r="L52" s="314">
        <f>+L30+L34+L35</f>
        <v>3.9</v>
      </c>
      <c r="M52" s="260">
        <f t="shared" si="2"/>
        <v>3.9</v>
      </c>
      <c r="N52" s="74"/>
      <c r="O52" s="110"/>
      <c r="P52" s="129"/>
      <c r="Q52" s="286"/>
    </row>
    <row r="53" spans="1:17" ht="12.75" customHeight="1" x14ac:dyDescent="0.2">
      <c r="A53" s="44"/>
      <c r="B53" s="31" t="s">
        <v>260</v>
      </c>
      <c r="C53" s="31"/>
      <c r="D53" s="60" t="str">
        <f t="shared" si="1"/>
        <v>@120 kg per cum</v>
      </c>
      <c r="E53" s="32"/>
      <c r="F53" s="32"/>
      <c r="G53" s="61">
        <v>120</v>
      </c>
      <c r="H53" s="34">
        <f>(H31+H32+H30)*G53/1000</f>
        <v>3.321839999999999</v>
      </c>
      <c r="I53" s="37"/>
      <c r="K53" s="70" t="s">
        <v>262</v>
      </c>
      <c r="L53" s="40">
        <f>+(L48+L49)*0.5*L50</f>
        <v>1.5548</v>
      </c>
      <c r="M53" s="261">
        <f t="shared" si="2"/>
        <v>1.5548</v>
      </c>
      <c r="N53" s="286"/>
      <c r="O53" s="286"/>
      <c r="P53" s="286"/>
    </row>
    <row r="54" spans="1:17" ht="12.75" customHeight="1" x14ac:dyDescent="0.2">
      <c r="A54" s="44"/>
      <c r="B54" s="312"/>
      <c r="C54" s="312"/>
      <c r="D54" s="312"/>
      <c r="E54" s="312"/>
      <c r="F54" s="312"/>
      <c r="G54" s="312"/>
      <c r="H54" s="37">
        <f>SUM(H49:H53)</f>
        <v>22.687827967999997</v>
      </c>
      <c r="I54" s="11">
        <f>ROUND(H54*$C$3,3)</f>
        <v>0</v>
      </c>
      <c r="K54" s="312"/>
      <c r="L54" s="312"/>
      <c r="M54" s="312"/>
      <c r="N54" s="905"/>
      <c r="O54" s="905"/>
      <c r="P54" s="905"/>
    </row>
    <row r="55" spans="1:17" ht="12.75" customHeight="1" x14ac:dyDescent="0.2">
      <c r="A55" s="44"/>
      <c r="B55" s="312"/>
      <c r="C55" s="312"/>
      <c r="D55" s="312"/>
      <c r="E55" s="312"/>
      <c r="F55" s="312"/>
      <c r="G55" s="312"/>
      <c r="H55" s="312"/>
      <c r="I55" s="312"/>
      <c r="K55" s="891" t="s">
        <v>264</v>
      </c>
      <c r="L55" s="315" t="s">
        <v>265</v>
      </c>
      <c r="M55" s="423">
        <v>0</v>
      </c>
      <c r="N55" s="277"/>
      <c r="O55" s="278"/>
      <c r="P55" s="75"/>
    </row>
    <row r="56" spans="1:17" ht="12.75" customHeight="1" x14ac:dyDescent="0.2">
      <c r="A56" s="49">
        <v>9</v>
      </c>
      <c r="B56" s="111" t="s">
        <v>268</v>
      </c>
      <c r="C56" s="31" t="s">
        <v>37</v>
      </c>
      <c r="D56" s="31"/>
      <c r="E56" s="32"/>
      <c r="F56" s="32"/>
      <c r="G56" s="32"/>
      <c r="H56" s="37"/>
      <c r="I56" s="34"/>
      <c r="K56" s="891"/>
      <c r="L56" s="315" t="s">
        <v>266</v>
      </c>
      <c r="M56" s="423">
        <v>1</v>
      </c>
      <c r="N56" s="277"/>
      <c r="O56" s="75"/>
      <c r="P56" s="75"/>
    </row>
    <row r="57" spans="1:17" ht="12.75" customHeight="1" x14ac:dyDescent="0.2">
      <c r="A57" s="269"/>
      <c r="B57" s="31" t="s">
        <v>269</v>
      </c>
      <c r="C57" s="31"/>
      <c r="D57" s="31">
        <f>ROUND(D40*E40*G40,0)</f>
        <v>133</v>
      </c>
      <c r="E57" s="32"/>
      <c r="F57" s="32"/>
      <c r="G57" s="32"/>
      <c r="H57" s="34">
        <f>D57</f>
        <v>133</v>
      </c>
      <c r="I57" s="34"/>
      <c r="K57" s="277"/>
      <c r="L57" s="75"/>
      <c r="M57" s="279"/>
      <c r="N57" s="277"/>
      <c r="O57" s="279"/>
      <c r="P57" s="279"/>
    </row>
    <row r="58" spans="1:17" ht="12.75" customHeight="1" x14ac:dyDescent="0.2">
      <c r="A58" s="269"/>
      <c r="B58" s="54" t="s">
        <v>235</v>
      </c>
      <c r="C58" s="31"/>
      <c r="D58" s="31">
        <f>ROUND(D41*E41*G41,0)</f>
        <v>102</v>
      </c>
      <c r="E58" s="32"/>
      <c r="F58" s="32"/>
      <c r="G58" s="32"/>
      <c r="H58" s="34">
        <f>D58</f>
        <v>102</v>
      </c>
      <c r="I58" s="37"/>
      <c r="K58" s="277"/>
      <c r="L58" s="289"/>
      <c r="M58" s="75"/>
      <c r="N58" s="277"/>
      <c r="O58" s="278"/>
      <c r="P58" s="75"/>
    </row>
    <row r="59" spans="1:17" ht="12.75" customHeight="1" x14ac:dyDescent="0.2">
      <c r="A59" s="64"/>
      <c r="B59" s="317"/>
      <c r="C59" s="36"/>
      <c r="D59" s="31"/>
      <c r="E59" s="38"/>
      <c r="F59" s="38"/>
      <c r="G59" s="38"/>
      <c r="H59" s="37">
        <f>SUM(H57:H58)</f>
        <v>235</v>
      </c>
      <c r="I59" s="11">
        <f>ROUND(H59*$C$3,3)</f>
        <v>0</v>
      </c>
      <c r="K59" s="280"/>
      <c r="L59" s="284"/>
      <c r="M59" s="86"/>
      <c r="N59" s="280"/>
      <c r="O59" s="281"/>
      <c r="P59" s="281"/>
    </row>
    <row r="60" spans="1:17" ht="12.75" customHeight="1" x14ac:dyDescent="0.2">
      <c r="D60" s="373"/>
      <c r="I60" s="403">
        <f>SUM(I5:I59)</f>
        <v>0</v>
      </c>
      <c r="K60" s="280"/>
      <c r="L60" s="284"/>
      <c r="M60" s="86"/>
      <c r="N60" s="280"/>
      <c r="O60" s="281"/>
      <c r="P60" s="281"/>
    </row>
    <row r="61" spans="1:17" ht="12.75" customHeight="1" x14ac:dyDescent="0.2">
      <c r="K61" s="282"/>
      <c r="L61" s="284"/>
      <c r="M61" s="86"/>
      <c r="N61" s="282"/>
      <c r="O61" s="283"/>
      <c r="P61" s="284"/>
    </row>
    <row r="62" spans="1:17" ht="12.75" customHeight="1" x14ac:dyDescent="0.2">
      <c r="K62" s="282"/>
      <c r="L62" s="290"/>
      <c r="M62" s="86"/>
      <c r="N62" s="282"/>
      <c r="O62" s="283"/>
      <c r="P62" s="284"/>
    </row>
    <row r="63" spans="1:17" ht="12.75" customHeight="1" x14ac:dyDescent="0.2">
      <c r="K63" s="282"/>
      <c r="L63" s="290"/>
      <c r="M63" s="86"/>
      <c r="N63" s="282"/>
      <c r="O63" s="283"/>
      <c r="P63" s="284"/>
    </row>
    <row r="64" spans="1:17" ht="12.75" customHeight="1" x14ac:dyDescent="0.2">
      <c r="K64" s="282"/>
      <c r="L64" s="290"/>
      <c r="M64" s="86"/>
      <c r="N64" s="282"/>
      <c r="O64" s="283"/>
      <c r="P64" s="284"/>
    </row>
    <row r="65" spans="1:16" ht="12.75" customHeight="1" x14ac:dyDescent="0.2">
      <c r="K65" s="282"/>
      <c r="L65" s="291"/>
      <c r="M65" s="86"/>
      <c r="N65" s="282"/>
      <c r="O65" s="283"/>
      <c r="P65" s="284"/>
    </row>
    <row r="66" spans="1:16" ht="12.75" customHeight="1" x14ac:dyDescent="0.2">
      <c r="A66" s="286"/>
      <c r="B66" s="286"/>
      <c r="C66" s="286"/>
      <c r="D66" s="286"/>
      <c r="E66" s="286"/>
      <c r="F66" s="286"/>
      <c r="G66" s="286"/>
      <c r="H66" s="286"/>
      <c r="I66" s="286"/>
      <c r="K66" s="282"/>
      <c r="L66" s="290"/>
      <c r="M66" s="86"/>
      <c r="N66" s="282"/>
      <c r="O66" s="284"/>
      <c r="P66" s="284"/>
    </row>
    <row r="67" spans="1:16" ht="12.75" customHeight="1" x14ac:dyDescent="0.2">
      <c r="A67" s="71"/>
      <c r="B67" s="286"/>
      <c r="C67" s="286"/>
      <c r="D67" s="286"/>
      <c r="E67" s="286"/>
      <c r="F67" s="286"/>
      <c r="G67" s="286"/>
      <c r="H67" s="286"/>
      <c r="I67" s="286"/>
      <c r="K67" s="282"/>
      <c r="L67" s="290"/>
      <c r="M67" s="86"/>
      <c r="N67" s="282"/>
      <c r="O67" s="284"/>
      <c r="P67" s="284"/>
    </row>
    <row r="68" spans="1:16" ht="12.75" customHeight="1" x14ac:dyDescent="0.2">
      <c r="A68" s="71"/>
      <c r="B68" s="286"/>
      <c r="C68" s="286"/>
      <c r="D68" s="286"/>
      <c r="E68" s="286"/>
      <c r="F68" s="286"/>
      <c r="G68" s="286"/>
      <c r="H68" s="286"/>
      <c r="I68" s="286"/>
      <c r="K68" s="282"/>
      <c r="L68" s="284"/>
      <c r="M68" s="86"/>
      <c r="N68" s="285"/>
      <c r="O68" s="86"/>
      <c r="P68" s="86"/>
    </row>
    <row r="69" spans="1:16" ht="12.75" customHeight="1" x14ac:dyDescent="0.2">
      <c r="A69" s="71"/>
      <c r="B69" s="286"/>
      <c r="C69" s="286"/>
      <c r="D69" s="286"/>
      <c r="E69" s="286"/>
      <c r="F69" s="286"/>
      <c r="G69" s="286"/>
      <c r="H69" s="286"/>
      <c r="I69" s="286"/>
      <c r="K69" s="282"/>
      <c r="L69" s="290"/>
      <c r="M69" s="86"/>
      <c r="N69" s="286"/>
      <c r="O69" s="287"/>
      <c r="P69" s="284"/>
    </row>
    <row r="70" spans="1:16" ht="12.75" customHeight="1" x14ac:dyDescent="0.2">
      <c r="A70" s="71"/>
      <c r="B70" s="286"/>
      <c r="C70" s="286"/>
      <c r="D70" s="286"/>
      <c r="E70" s="286"/>
      <c r="F70" s="286"/>
      <c r="G70" s="286"/>
      <c r="H70" s="286"/>
      <c r="I70" s="286"/>
      <c r="K70" s="282"/>
      <c r="L70" s="290"/>
      <c r="M70" s="86"/>
      <c r="N70" s="286"/>
      <c r="O70" s="287"/>
      <c r="P70" s="284"/>
    </row>
    <row r="71" spans="1:16" ht="12.75" customHeight="1" x14ac:dyDescent="0.2">
      <c r="A71" s="71"/>
      <c r="B71" s="286"/>
      <c r="C71" s="286"/>
      <c r="D71" s="286"/>
      <c r="E71" s="286"/>
      <c r="F71" s="286"/>
      <c r="G71" s="286"/>
      <c r="H71" s="286"/>
      <c r="I71" s="286"/>
      <c r="K71" s="282"/>
      <c r="L71" s="290"/>
      <c r="M71" s="86"/>
      <c r="N71" s="286"/>
      <c r="O71" s="287"/>
      <c r="P71" s="284"/>
    </row>
    <row r="72" spans="1:16" ht="12.75" customHeight="1" x14ac:dyDescent="0.2">
      <c r="A72" s="71"/>
      <c r="B72" s="286"/>
      <c r="C72" s="286"/>
      <c r="D72" s="286"/>
      <c r="E72" s="286"/>
      <c r="F72" s="286"/>
      <c r="G72" s="286"/>
      <c r="H72" s="286"/>
      <c r="I72" s="286"/>
      <c r="K72" s="282"/>
      <c r="L72" s="284"/>
      <c r="M72" s="86"/>
      <c r="N72" s="286"/>
      <c r="O72" s="288"/>
      <c r="P72" s="284"/>
    </row>
    <row r="73" spans="1:16" ht="12.75" customHeight="1" x14ac:dyDescent="0.2">
      <c r="A73" s="71"/>
      <c r="B73" s="286"/>
      <c r="C73" s="286"/>
      <c r="D73" s="286"/>
      <c r="E73" s="286"/>
      <c r="F73" s="286"/>
      <c r="G73" s="286"/>
      <c r="H73" s="286"/>
      <c r="I73" s="286"/>
      <c r="K73" s="282"/>
      <c r="L73" s="290"/>
      <c r="M73" s="86"/>
      <c r="N73" s="74"/>
      <c r="O73" s="74"/>
      <c r="P73" s="74"/>
    </row>
    <row r="74" spans="1:16" ht="12.75" customHeight="1" x14ac:dyDescent="0.2">
      <c r="A74" s="71"/>
      <c r="B74" s="286"/>
      <c r="C74" s="286"/>
      <c r="D74" s="286"/>
      <c r="E74" s="286"/>
      <c r="F74" s="286"/>
      <c r="G74" s="286"/>
      <c r="H74" s="286"/>
      <c r="I74" s="286"/>
      <c r="K74" s="282"/>
      <c r="L74" s="284"/>
      <c r="M74" s="86"/>
      <c r="N74" s="286"/>
      <c r="O74" s="286"/>
      <c r="P74" s="286"/>
    </row>
    <row r="75" spans="1:16" ht="12.75" customHeight="1" x14ac:dyDescent="0.2">
      <c r="A75" s="71"/>
      <c r="B75" s="286"/>
      <c r="C75" s="286"/>
      <c r="D75" s="286"/>
      <c r="E75" s="286"/>
      <c r="F75" s="286"/>
      <c r="G75" s="286"/>
      <c r="H75" s="286"/>
      <c r="I75" s="286"/>
      <c r="K75" s="282"/>
      <c r="L75" s="290"/>
      <c r="M75" s="86"/>
      <c r="N75" s="286"/>
      <c r="O75" s="286"/>
      <c r="P75" s="286"/>
    </row>
    <row r="76" spans="1:16" ht="12.75" customHeight="1" x14ac:dyDescent="0.2">
      <c r="A76" s="71"/>
      <c r="B76" s="286"/>
      <c r="C76" s="286"/>
      <c r="D76" s="286"/>
      <c r="E76" s="286"/>
      <c r="F76" s="286"/>
      <c r="G76" s="286"/>
      <c r="H76" s="286"/>
      <c r="I76" s="286"/>
      <c r="K76" s="282"/>
      <c r="L76" s="290"/>
      <c r="M76" s="86"/>
      <c r="N76" s="286"/>
      <c r="O76" s="286"/>
      <c r="P76" s="286"/>
    </row>
    <row r="77" spans="1:16" ht="12.75" customHeight="1" x14ac:dyDescent="0.2">
      <c r="A77" s="71"/>
      <c r="B77" s="286"/>
      <c r="C77" s="286"/>
      <c r="D77" s="286"/>
      <c r="E77" s="286"/>
      <c r="F77" s="286"/>
      <c r="G77" s="286"/>
      <c r="H77" s="286"/>
      <c r="I77" s="286"/>
      <c r="K77" s="282"/>
      <c r="L77" s="292"/>
      <c r="M77" s="86"/>
      <c r="N77" s="286"/>
      <c r="O77" s="286"/>
      <c r="P77" s="286"/>
    </row>
    <row r="78" spans="1:16" ht="12.75" customHeight="1" x14ac:dyDescent="0.2">
      <c r="A78" s="71"/>
      <c r="B78" s="286"/>
      <c r="C78" s="286"/>
      <c r="D78" s="286"/>
      <c r="E78" s="286"/>
      <c r="F78" s="286"/>
      <c r="G78" s="286"/>
      <c r="H78" s="286"/>
      <c r="I78" s="286"/>
      <c r="K78" s="369"/>
      <c r="L78" s="292"/>
      <c r="M78" s="86"/>
      <c r="N78" s="286"/>
      <c r="O78" s="286"/>
      <c r="P78" s="286"/>
    </row>
    <row r="79" spans="1:16" ht="12.75" customHeight="1" x14ac:dyDescent="0.2">
      <c r="A79" s="71"/>
      <c r="B79" s="286"/>
      <c r="C79" s="286"/>
      <c r="D79" s="286"/>
      <c r="E79" s="286"/>
      <c r="F79" s="286"/>
      <c r="G79" s="286"/>
      <c r="H79" s="286"/>
      <c r="I79" s="286"/>
      <c r="K79" s="293"/>
      <c r="L79" s="294"/>
      <c r="M79" s="86"/>
      <c r="N79" s="286"/>
      <c r="O79" s="286"/>
      <c r="P79" s="286"/>
    </row>
    <row r="80" spans="1:16" x14ac:dyDescent="0.2">
      <c r="A80" s="71"/>
      <c r="B80" s="286"/>
      <c r="C80" s="286"/>
      <c r="D80" s="286"/>
      <c r="E80" s="286"/>
      <c r="F80" s="286"/>
      <c r="G80" s="286"/>
      <c r="H80" s="286"/>
      <c r="I80" s="286"/>
      <c r="K80" s="293"/>
      <c r="L80" s="295"/>
      <c r="M80" s="86"/>
      <c r="N80" s="286"/>
      <c r="O80" s="286"/>
      <c r="P80" s="286"/>
    </row>
    <row r="81" spans="1:16" x14ac:dyDescent="0.2">
      <c r="A81" s="71"/>
      <c r="B81" s="286"/>
      <c r="C81" s="286"/>
      <c r="D81" s="286"/>
      <c r="E81" s="286"/>
      <c r="F81" s="286"/>
      <c r="G81" s="286"/>
      <c r="H81" s="286"/>
      <c r="I81" s="286"/>
      <c r="K81" s="293"/>
      <c r="L81" s="294"/>
      <c r="M81" s="86"/>
      <c r="N81" s="286"/>
      <c r="O81" s="286"/>
      <c r="P81" s="286"/>
    </row>
    <row r="82" spans="1:16" x14ac:dyDescent="0.2">
      <c r="A82" s="71"/>
      <c r="B82" s="286"/>
      <c r="C82" s="286"/>
      <c r="D82" s="286"/>
      <c r="E82" s="286"/>
      <c r="F82" s="286"/>
      <c r="G82" s="286"/>
      <c r="H82" s="286"/>
      <c r="I82" s="286"/>
      <c r="K82" s="293"/>
      <c r="L82" s="294"/>
      <c r="M82" s="86"/>
      <c r="N82" s="286"/>
      <c r="O82" s="286"/>
      <c r="P82" s="286"/>
    </row>
    <row r="83" spans="1:16" ht="19.5" x14ac:dyDescent="0.25">
      <c r="A83" s="74"/>
      <c r="B83" s="613"/>
      <c r="C83" s="74"/>
      <c r="D83" s="74"/>
      <c r="E83" s="102"/>
      <c r="F83" s="102"/>
      <c r="G83" s="102"/>
      <c r="H83" s="263"/>
      <c r="I83" s="69"/>
      <c r="K83" s="293"/>
      <c r="L83" s="296"/>
      <c r="M83" s="86"/>
      <c r="N83" s="286"/>
      <c r="O83" s="286"/>
      <c r="P83" s="286"/>
    </row>
    <row r="84" spans="1:16" x14ac:dyDescent="0.2">
      <c r="A84" s="74"/>
      <c r="B84" s="74"/>
      <c r="C84" s="74"/>
      <c r="D84" s="254"/>
      <c r="E84" s="102"/>
      <c r="F84" s="101"/>
      <c r="G84" s="104"/>
      <c r="H84" s="264"/>
      <c r="I84" s="105"/>
      <c r="K84" s="293"/>
      <c r="L84" s="292"/>
      <c r="M84" s="86"/>
      <c r="N84" s="286"/>
      <c r="O84" s="286"/>
      <c r="P84" s="286"/>
    </row>
    <row r="85" spans="1:16" x14ac:dyDescent="0.2">
      <c r="A85" s="71"/>
      <c r="B85" s="74"/>
      <c r="C85" s="74"/>
      <c r="D85" s="74"/>
      <c r="E85" s="102"/>
      <c r="F85" s="102"/>
      <c r="G85" s="102"/>
      <c r="H85" s="69"/>
      <c r="I85" s="69"/>
      <c r="J85" s="286"/>
      <c r="K85" s="280"/>
      <c r="L85" s="284"/>
      <c r="M85" s="86"/>
      <c r="N85" s="286"/>
      <c r="O85" s="286"/>
      <c r="P85" s="286"/>
    </row>
    <row r="86" spans="1:16" ht="19.5" x14ac:dyDescent="0.25">
      <c r="A86" s="71"/>
      <c r="B86" s="613"/>
      <c r="C86" s="106"/>
      <c r="D86" s="74"/>
      <c r="E86" s="101"/>
      <c r="F86" s="101"/>
      <c r="G86" s="101"/>
      <c r="H86" s="105"/>
      <c r="I86" s="105"/>
      <c r="J86" s="286"/>
      <c r="K86" s="282"/>
      <c r="L86" s="290"/>
      <c r="M86" s="86"/>
      <c r="N86" s="286"/>
      <c r="O86" s="286"/>
      <c r="P86" s="286"/>
    </row>
    <row r="87" spans="1:16" x14ac:dyDescent="0.2">
      <c r="A87" s="71"/>
      <c r="B87" s="245"/>
      <c r="C87" s="106"/>
      <c r="D87" s="74"/>
      <c r="E87" s="246"/>
      <c r="F87" s="246"/>
      <c r="G87" s="246"/>
      <c r="H87" s="247"/>
      <c r="I87" s="69"/>
      <c r="J87" s="286"/>
      <c r="K87" s="282"/>
      <c r="L87" s="295"/>
      <c r="M87" s="86"/>
      <c r="N87" s="286"/>
      <c r="O87" s="286"/>
      <c r="P87" s="286"/>
    </row>
    <row r="88" spans="1:16" x14ac:dyDescent="0.2">
      <c r="A88" s="71"/>
      <c r="B88" s="245"/>
      <c r="C88" s="106"/>
      <c r="D88" s="74"/>
      <c r="E88" s="246"/>
      <c r="F88" s="246"/>
      <c r="G88" s="246"/>
      <c r="H88" s="247"/>
      <c r="I88" s="69"/>
      <c r="J88" s="286"/>
      <c r="K88" s="282"/>
      <c r="L88" s="283"/>
      <c r="M88" s="86"/>
      <c r="N88" s="286"/>
      <c r="O88" s="286"/>
      <c r="P88" s="286"/>
    </row>
    <row r="89" spans="1:16" x14ac:dyDescent="0.2">
      <c r="A89" s="71"/>
      <c r="B89" s="100"/>
      <c r="C89" s="74"/>
      <c r="D89" s="74"/>
      <c r="E89" s="101"/>
      <c r="F89" s="101"/>
      <c r="G89" s="101"/>
      <c r="H89" s="248"/>
      <c r="I89" s="248"/>
      <c r="J89" s="286"/>
      <c r="K89" s="282"/>
      <c r="L89" s="284"/>
      <c r="M89" s="86"/>
      <c r="N89" s="286"/>
      <c r="O89" s="286"/>
      <c r="P89" s="286"/>
    </row>
    <row r="90" spans="1:16" ht="19.5" x14ac:dyDescent="0.25">
      <c r="A90" s="71"/>
      <c r="B90" s="613"/>
      <c r="C90" s="74"/>
      <c r="D90" s="74"/>
      <c r="E90" s="101"/>
      <c r="F90" s="101"/>
      <c r="G90" s="101"/>
      <c r="H90" s="105"/>
      <c r="I90" s="105"/>
      <c r="J90" s="286"/>
      <c r="K90" s="282"/>
      <c r="L90" s="284"/>
      <c r="M90" s="86"/>
      <c r="N90" s="286"/>
      <c r="O90" s="286"/>
      <c r="P90" s="286"/>
    </row>
    <row r="91" spans="1:16" x14ac:dyDescent="0.2">
      <c r="A91" s="71"/>
      <c r="B91" s="74"/>
      <c r="C91" s="286"/>
      <c r="D91" s="74"/>
      <c r="E91" s="249"/>
      <c r="F91" s="249"/>
      <c r="G91" s="249"/>
      <c r="H91" s="250"/>
      <c r="I91" s="69"/>
      <c r="J91" s="286"/>
      <c r="K91" s="286"/>
      <c r="L91" s="286"/>
      <c r="M91" s="286"/>
      <c r="N91" s="286"/>
      <c r="O91" s="286"/>
      <c r="P91" s="286"/>
    </row>
    <row r="92" spans="1:16" x14ac:dyDescent="0.2">
      <c r="A92" s="71"/>
      <c r="B92" s="74"/>
      <c r="C92" s="74"/>
      <c r="D92" s="250"/>
      <c r="E92" s="249"/>
      <c r="F92" s="249"/>
      <c r="G92" s="249"/>
      <c r="H92" s="250"/>
      <c r="I92" s="69"/>
      <c r="J92" s="286"/>
      <c r="K92" s="286"/>
      <c r="L92" s="286"/>
      <c r="M92" s="286"/>
      <c r="N92" s="286"/>
      <c r="O92" s="286"/>
      <c r="P92" s="286"/>
    </row>
    <row r="93" spans="1:16" x14ac:dyDescent="0.2">
      <c r="A93" s="71"/>
      <c r="B93" s="100"/>
      <c r="C93" s="74"/>
      <c r="D93" s="74"/>
      <c r="E93" s="101"/>
      <c r="F93" s="101"/>
      <c r="G93" s="101"/>
      <c r="H93" s="248"/>
      <c r="I93" s="248"/>
      <c r="J93" s="286"/>
      <c r="K93" s="286"/>
      <c r="L93" s="286"/>
      <c r="M93" s="286"/>
      <c r="N93" s="286"/>
      <c r="O93" s="286"/>
      <c r="P93" s="286"/>
    </row>
    <row r="94" spans="1:16" ht="19.5" x14ac:dyDescent="0.25">
      <c r="A94" s="71"/>
      <c r="B94" s="613"/>
      <c r="C94" s="74"/>
      <c r="D94" s="74"/>
      <c r="E94" s="101"/>
      <c r="F94" s="101"/>
      <c r="G94" s="101"/>
      <c r="H94" s="105"/>
      <c r="I94" s="105"/>
      <c r="J94" s="286"/>
      <c r="K94" s="286"/>
      <c r="L94" s="286"/>
      <c r="M94" s="286"/>
      <c r="N94" s="286"/>
      <c r="O94" s="286"/>
      <c r="P94" s="286"/>
    </row>
    <row r="95" spans="1:16" x14ac:dyDescent="0.2">
      <c r="A95" s="71"/>
      <c r="B95" s="74"/>
      <c r="C95" s="286"/>
      <c r="D95" s="74"/>
      <c r="E95" s="101"/>
      <c r="F95" s="101"/>
      <c r="G95" s="101"/>
      <c r="H95" s="105"/>
      <c r="I95" s="69"/>
      <c r="J95" s="286"/>
      <c r="K95" s="286"/>
      <c r="L95" s="286"/>
      <c r="M95" s="286"/>
    </row>
    <row r="96" spans="1:16" x14ac:dyDescent="0.2">
      <c r="A96" s="71"/>
      <c r="B96" s="74"/>
      <c r="C96" s="74"/>
      <c r="D96" s="250"/>
      <c r="E96" s="101"/>
      <c r="F96" s="101"/>
      <c r="G96" s="101"/>
      <c r="H96" s="105"/>
      <c r="I96" s="69"/>
      <c r="J96" s="286"/>
      <c r="K96" s="286"/>
      <c r="L96" s="286"/>
      <c r="M96" s="286"/>
    </row>
    <row r="97" spans="1:13" x14ac:dyDescent="0.2">
      <c r="A97" s="71"/>
      <c r="B97" s="100"/>
      <c r="C97" s="74"/>
      <c r="D97" s="74"/>
      <c r="E97" s="101"/>
      <c r="F97" s="101"/>
      <c r="G97" s="101"/>
      <c r="H97" s="69"/>
      <c r="I97" s="69"/>
      <c r="J97" s="286"/>
      <c r="K97" s="286"/>
      <c r="L97" s="286"/>
      <c r="M97" s="286"/>
    </row>
    <row r="98" spans="1:13" ht="19.5" x14ac:dyDescent="0.25">
      <c r="A98" s="71"/>
      <c r="B98" s="613"/>
      <c r="C98" s="74"/>
      <c r="D98" s="74"/>
      <c r="E98" s="101"/>
      <c r="F98" s="101"/>
      <c r="G98" s="101"/>
      <c r="H98" s="105"/>
      <c r="I98" s="105"/>
      <c r="J98" s="286"/>
      <c r="K98" s="286"/>
      <c r="L98" s="286"/>
      <c r="M98" s="286"/>
    </row>
    <row r="99" spans="1:13" x14ac:dyDescent="0.2">
      <c r="A99" s="71"/>
      <c r="B99" s="74"/>
      <c r="C99" s="286"/>
      <c r="D99" s="74"/>
      <c r="E99" s="107"/>
      <c r="F99" s="107"/>
      <c r="G99" s="249"/>
      <c r="H99" s="105"/>
      <c r="I99" s="69"/>
      <c r="J99" s="286"/>
      <c r="K99" s="286"/>
      <c r="L99" s="286"/>
      <c r="M99" s="286"/>
    </row>
    <row r="100" spans="1:13" x14ac:dyDescent="0.2">
      <c r="A100" s="71"/>
      <c r="B100" s="74"/>
      <c r="C100" s="74"/>
      <c r="D100" s="250"/>
      <c r="E100" s="107"/>
      <c r="F100" s="107"/>
      <c r="G100" s="249"/>
      <c r="H100" s="105"/>
      <c r="I100" s="69"/>
      <c r="J100" s="286"/>
      <c r="K100" s="286"/>
      <c r="L100" s="286"/>
      <c r="M100" s="286"/>
    </row>
    <row r="101" spans="1:13" x14ac:dyDescent="0.2">
      <c r="A101" s="71"/>
      <c r="B101" s="100"/>
      <c r="C101" s="74"/>
      <c r="D101" s="74"/>
      <c r="E101" s="101"/>
      <c r="F101" s="101"/>
      <c r="G101" s="101"/>
      <c r="H101" s="69"/>
      <c r="J101" s="286"/>
      <c r="K101" s="286"/>
      <c r="L101" s="286"/>
      <c r="M101" s="286"/>
    </row>
    <row r="102" spans="1:13" ht="19.5" x14ac:dyDescent="0.25">
      <c r="A102" s="71"/>
      <c r="B102" s="613"/>
      <c r="C102" s="286"/>
      <c r="D102" s="74"/>
      <c r="E102" s="101"/>
      <c r="F102" s="101"/>
      <c r="G102" s="101"/>
      <c r="H102" s="105"/>
      <c r="J102" s="286"/>
      <c r="K102" s="286"/>
      <c r="L102" s="286"/>
      <c r="M102" s="286"/>
    </row>
    <row r="103" spans="1:13" x14ac:dyDescent="0.2">
      <c r="A103" s="71"/>
      <c r="B103" s="74"/>
      <c r="C103" s="74"/>
      <c r="D103" s="74"/>
      <c r="E103" s="105"/>
      <c r="F103" s="265"/>
      <c r="G103" s="107"/>
      <c r="H103" s="69"/>
      <c r="J103" s="286"/>
      <c r="K103" s="286"/>
      <c r="L103" s="286"/>
      <c r="M103" s="286"/>
    </row>
    <row r="104" spans="1:13" x14ac:dyDescent="0.2">
      <c r="A104" s="71"/>
      <c r="B104" s="74"/>
      <c r="C104" s="74"/>
      <c r="D104" s="74"/>
      <c r="E104" s="101"/>
      <c r="F104" s="101"/>
      <c r="G104" s="101"/>
      <c r="H104" s="105"/>
    </row>
    <row r="105" spans="1:13" x14ac:dyDescent="0.2">
      <c r="A105" s="71"/>
      <c r="B105" s="74"/>
      <c r="C105" s="74"/>
      <c r="D105" s="74"/>
      <c r="E105" s="105"/>
      <c r="F105" s="265"/>
      <c r="G105" s="107"/>
      <c r="H105" s="69"/>
    </row>
    <row r="106" spans="1:13" x14ac:dyDescent="0.2">
      <c r="A106" s="71"/>
      <c r="B106" s="74"/>
      <c r="C106" s="74"/>
      <c r="D106" s="74"/>
      <c r="E106" s="105"/>
      <c r="F106" s="105"/>
      <c r="G106" s="101"/>
      <c r="H106" s="69"/>
    </row>
    <row r="107" spans="1:13" x14ac:dyDescent="0.2">
      <c r="A107" s="286"/>
      <c r="B107" s="286"/>
      <c r="C107" s="286"/>
      <c r="D107" s="286"/>
      <c r="E107" s="286"/>
      <c r="F107" s="286"/>
      <c r="G107" s="286"/>
      <c r="H107" s="286"/>
    </row>
    <row r="108" spans="1:13" x14ac:dyDescent="0.2">
      <c r="A108" s="286"/>
      <c r="B108" s="286"/>
      <c r="C108" s="286"/>
      <c r="D108" s="286"/>
      <c r="E108" s="286"/>
      <c r="F108" s="286"/>
      <c r="G108" s="286"/>
      <c r="H108" s="286"/>
    </row>
    <row r="109" spans="1:13" x14ac:dyDescent="0.2">
      <c r="A109" s="293"/>
      <c r="B109" s="293"/>
      <c r="C109" s="293"/>
      <c r="D109" s="293"/>
      <c r="E109" s="293"/>
      <c r="F109" s="293"/>
      <c r="G109" s="293"/>
      <c r="H109" s="293"/>
    </row>
    <row r="110" spans="1:13" x14ac:dyDescent="0.2">
      <c r="A110" s="286"/>
      <c r="B110" s="286"/>
      <c r="C110" s="286"/>
      <c r="D110" s="286"/>
      <c r="E110" s="286"/>
      <c r="F110" s="286"/>
      <c r="G110" s="286"/>
      <c r="H110" s="286"/>
    </row>
    <row r="111" spans="1:13" ht="19.5" x14ac:dyDescent="0.25">
      <c r="A111" s="71"/>
      <c r="B111" s="613"/>
      <c r="C111" s="74"/>
      <c r="D111" s="254"/>
      <c r="E111" s="101"/>
      <c r="F111" s="904"/>
      <c r="G111" s="904"/>
      <c r="H111" s="69"/>
    </row>
    <row r="112" spans="1:13" ht="19.5" x14ac:dyDescent="0.25">
      <c r="A112" s="71"/>
      <c r="B112" s="613"/>
      <c r="C112" s="74"/>
      <c r="D112" s="74"/>
      <c r="E112" s="102"/>
      <c r="F112" s="102"/>
      <c r="G112" s="102"/>
      <c r="H112" s="74"/>
    </row>
    <row r="113" spans="1:9" x14ac:dyDescent="0.2">
      <c r="A113" s="71"/>
      <c r="B113" s="256"/>
      <c r="C113" s="286"/>
      <c r="D113" s="74"/>
      <c r="E113" s="101"/>
      <c r="F113" s="101"/>
      <c r="G113" s="101"/>
      <c r="H113" s="69"/>
    </row>
    <row r="114" spans="1:9" x14ac:dyDescent="0.2">
      <c r="A114" s="71"/>
      <c r="B114" s="257"/>
      <c r="C114" s="74"/>
      <c r="D114" s="74"/>
      <c r="E114" s="101"/>
      <c r="F114" s="101"/>
      <c r="G114" s="101"/>
      <c r="H114" s="69"/>
    </row>
    <row r="115" spans="1:9" ht="19.5" x14ac:dyDescent="0.25">
      <c r="A115" s="71"/>
      <c r="B115" s="613"/>
      <c r="C115" s="74"/>
      <c r="D115" s="74"/>
      <c r="E115" s="101"/>
      <c r="F115" s="101"/>
      <c r="G115" s="101"/>
      <c r="H115" s="105"/>
    </row>
    <row r="116" spans="1:9" x14ac:dyDescent="0.2">
      <c r="A116" s="71"/>
      <c r="B116" s="74"/>
      <c r="C116" s="74"/>
      <c r="D116" s="258"/>
      <c r="E116" s="101"/>
      <c r="F116" s="101"/>
      <c r="G116" s="101"/>
      <c r="H116" s="69"/>
    </row>
    <row r="117" spans="1:9" ht="19.5" x14ac:dyDescent="0.25">
      <c r="A117" s="71"/>
      <c r="B117" s="613"/>
      <c r="C117" s="74"/>
      <c r="D117" s="286"/>
      <c r="E117" s="286"/>
      <c r="F117" s="286"/>
      <c r="G117" s="286"/>
      <c r="H117" s="286"/>
    </row>
    <row r="118" spans="1:9" ht="19.5" x14ac:dyDescent="0.25">
      <c r="A118" s="71"/>
      <c r="B118" s="613"/>
      <c r="C118" s="74"/>
      <c r="D118" s="74"/>
      <c r="E118" s="101"/>
      <c r="F118" s="101"/>
      <c r="G118" s="101"/>
      <c r="H118" s="69"/>
    </row>
    <row r="119" spans="1:9" x14ac:dyDescent="0.2">
      <c r="A119" s="71"/>
      <c r="B119" s="286"/>
      <c r="C119" s="286"/>
      <c r="D119" s="286"/>
      <c r="E119" s="286"/>
      <c r="F119" s="286"/>
      <c r="G119" s="286"/>
      <c r="H119" s="286"/>
    </row>
    <row r="120" spans="1:9" x14ac:dyDescent="0.2">
      <c r="A120" s="71"/>
      <c r="B120" s="286"/>
      <c r="C120" s="286"/>
      <c r="D120" s="286"/>
      <c r="E120" s="286"/>
      <c r="F120" s="286"/>
      <c r="G120" s="286"/>
      <c r="H120" s="286"/>
    </row>
    <row r="121" spans="1:9" x14ac:dyDescent="0.2">
      <c r="A121" s="71"/>
      <c r="B121" s="293"/>
      <c r="C121" s="293"/>
      <c r="D121" s="293"/>
      <c r="E121" s="293"/>
      <c r="F121" s="293"/>
      <c r="G121" s="293"/>
      <c r="H121" s="293"/>
    </row>
    <row r="122" spans="1:9" x14ac:dyDescent="0.2">
      <c r="A122" s="71"/>
      <c r="B122" s="286"/>
      <c r="C122" s="286"/>
      <c r="D122" s="286"/>
      <c r="E122" s="286"/>
      <c r="F122" s="286"/>
      <c r="G122" s="286"/>
      <c r="H122" s="286"/>
    </row>
    <row r="123" spans="1:9" ht="19.5" x14ac:dyDescent="0.25">
      <c r="A123" s="71"/>
      <c r="B123" s="613"/>
      <c r="C123" s="74"/>
      <c r="D123" s="293"/>
      <c r="E123" s="902"/>
      <c r="F123" s="902"/>
      <c r="G123" s="614"/>
      <c r="H123" s="615"/>
    </row>
    <row r="124" spans="1:9" x14ac:dyDescent="0.2">
      <c r="A124" s="71"/>
      <c r="B124" s="128"/>
      <c r="C124" s="74"/>
      <c r="D124" s="74"/>
      <c r="E124" s="129"/>
      <c r="F124" s="129"/>
      <c r="G124" s="102"/>
      <c r="H124" s="69"/>
    </row>
    <row r="125" spans="1:9" ht="19.5" x14ac:dyDescent="0.25">
      <c r="A125" s="71"/>
      <c r="B125" s="613"/>
      <c r="C125" s="74"/>
      <c r="D125" s="293"/>
      <c r="E125" s="902"/>
      <c r="F125" s="902"/>
      <c r="G125" s="614"/>
      <c r="H125" s="615"/>
    </row>
    <row r="126" spans="1:9" ht="15" customHeight="1" x14ac:dyDescent="0.2">
      <c r="A126" s="71"/>
      <c r="B126" s="286"/>
      <c r="C126" s="286"/>
      <c r="D126" s="286"/>
      <c r="E126" s="286"/>
      <c r="F126" s="286"/>
      <c r="G126" s="286"/>
      <c r="H126" s="286"/>
    </row>
    <row r="127" spans="1:9" ht="15" customHeight="1" x14ac:dyDescent="0.2">
      <c r="A127" s="71"/>
      <c r="B127" s="286"/>
      <c r="C127" s="286"/>
      <c r="D127" s="286"/>
      <c r="E127" s="286"/>
      <c r="F127" s="286"/>
      <c r="G127" s="286"/>
      <c r="H127" s="286"/>
      <c r="I127" s="616"/>
    </row>
    <row r="128" spans="1:9" ht="15.75" customHeight="1" x14ac:dyDescent="0.2">
      <c r="A128" s="71"/>
      <c r="B128" s="286"/>
      <c r="C128" s="286"/>
      <c r="D128" s="286"/>
      <c r="E128" s="286"/>
      <c r="F128" s="286"/>
      <c r="G128" s="286"/>
      <c r="H128" s="286"/>
    </row>
    <row r="129" spans="1:9" ht="15.75" customHeight="1" x14ac:dyDescent="0.25">
      <c r="A129" s="134"/>
      <c r="B129" s="132"/>
      <c r="C129" s="65"/>
      <c r="D129" s="65"/>
      <c r="E129" s="66"/>
      <c r="F129" s="67"/>
      <c r="G129" s="67"/>
      <c r="H129" s="68"/>
    </row>
    <row r="130" spans="1:9" s="616" customFormat="1" ht="18.75" customHeight="1" x14ac:dyDescent="0.25">
      <c r="A130" s="71"/>
      <c r="B130" s="134"/>
      <c r="C130" s="65"/>
      <c r="D130" s="65"/>
      <c r="E130" s="66"/>
      <c r="F130" s="67"/>
      <c r="G130" s="67"/>
      <c r="H130" s="68"/>
      <c r="I130" s="311"/>
    </row>
    <row r="131" spans="1:9" ht="19.5" x14ac:dyDescent="0.25">
      <c r="A131" s="177"/>
      <c r="B131" s="613"/>
      <c r="C131" s="117"/>
      <c r="D131" s="65"/>
      <c r="E131" s="66"/>
      <c r="F131" s="67"/>
      <c r="G131" s="67"/>
      <c r="H131" s="68"/>
    </row>
    <row r="132" spans="1:9" ht="15" customHeight="1" x14ac:dyDescent="0.2">
      <c r="A132" s="177"/>
      <c r="B132" s="114"/>
      <c r="C132" s="65"/>
      <c r="D132" s="115"/>
      <c r="E132" s="66"/>
      <c r="F132" s="67"/>
      <c r="G132" s="67"/>
      <c r="H132" s="68"/>
    </row>
    <row r="133" spans="1:9" ht="15" customHeight="1" x14ac:dyDescent="0.2">
      <c r="A133" s="177"/>
      <c r="B133" s="114"/>
      <c r="C133" s="65"/>
      <c r="D133" s="115"/>
      <c r="E133" s="66"/>
      <c r="F133" s="67"/>
      <c r="G133" s="67"/>
      <c r="H133" s="68"/>
    </row>
    <row r="134" spans="1:9" ht="15" x14ac:dyDescent="0.2">
      <c r="A134" s="177"/>
      <c r="B134" s="114"/>
      <c r="C134" s="65"/>
      <c r="D134" s="115"/>
      <c r="E134" s="66"/>
      <c r="F134" s="67"/>
      <c r="G134" s="67"/>
      <c r="H134" s="68"/>
    </row>
    <row r="135" spans="1:9" ht="16.5" customHeight="1" x14ac:dyDescent="0.2">
      <c r="A135" s="177"/>
      <c r="B135" s="114"/>
      <c r="C135" s="65"/>
      <c r="D135" s="115"/>
      <c r="E135" s="66"/>
      <c r="F135" s="67"/>
      <c r="G135" s="67"/>
      <c r="H135" s="68"/>
    </row>
    <row r="136" spans="1:9" ht="23.25" customHeight="1" x14ac:dyDescent="0.2">
      <c r="A136" s="177"/>
      <c r="B136" s="114"/>
      <c r="C136" s="65"/>
      <c r="D136" s="115"/>
      <c r="E136" s="66"/>
      <c r="F136" s="67"/>
      <c r="G136" s="67"/>
      <c r="H136" s="68"/>
    </row>
    <row r="137" spans="1:9" ht="23.25" customHeight="1" x14ac:dyDescent="0.2">
      <c r="A137" s="177"/>
      <c r="B137" s="114"/>
      <c r="C137" s="65"/>
      <c r="D137" s="115"/>
      <c r="E137" s="66"/>
      <c r="F137" s="67"/>
      <c r="G137" s="67"/>
      <c r="H137" s="68"/>
    </row>
    <row r="138" spans="1:9" ht="15" x14ac:dyDescent="0.2">
      <c r="A138" s="177"/>
      <c r="B138" s="114"/>
      <c r="C138" s="65"/>
      <c r="D138" s="115"/>
      <c r="E138" s="66"/>
      <c r="F138" s="67"/>
      <c r="G138" s="67"/>
      <c r="H138" s="68"/>
    </row>
    <row r="139" spans="1:9" x14ac:dyDescent="0.2">
      <c r="A139" s="71"/>
      <c r="B139" s="114"/>
      <c r="C139" s="65"/>
      <c r="D139" s="72"/>
      <c r="E139" s="66"/>
      <c r="F139" s="67"/>
      <c r="G139" s="67"/>
      <c r="H139" s="68"/>
      <c r="I139" s="616"/>
    </row>
    <row r="140" spans="1:9" ht="19.5" x14ac:dyDescent="0.25">
      <c r="A140" s="177"/>
      <c r="B140" s="613"/>
      <c r="C140" s="117"/>
      <c r="D140" s="65"/>
      <c r="E140" s="66"/>
      <c r="F140" s="67"/>
      <c r="G140" s="67"/>
      <c r="H140" s="68"/>
    </row>
    <row r="141" spans="1:9" ht="15" x14ac:dyDescent="0.2">
      <c r="A141" s="177"/>
      <c r="B141" s="114"/>
      <c r="C141" s="65"/>
      <c r="D141" s="72"/>
      <c r="E141" s="66"/>
      <c r="F141" s="67"/>
      <c r="G141" s="67"/>
      <c r="H141" s="119"/>
      <c r="I141" s="616"/>
    </row>
    <row r="142" spans="1:9" s="616" customFormat="1" ht="15" x14ac:dyDescent="0.2">
      <c r="A142" s="177"/>
      <c r="B142" s="114"/>
      <c r="C142" s="65"/>
      <c r="D142" s="72"/>
      <c r="E142" s="66"/>
      <c r="F142" s="67"/>
      <c r="G142" s="67"/>
      <c r="H142" s="119"/>
      <c r="I142" s="311"/>
    </row>
    <row r="143" spans="1:9" ht="11.25" customHeight="1" x14ac:dyDescent="0.2">
      <c r="A143" s="71"/>
      <c r="B143" s="114"/>
      <c r="C143" s="65"/>
      <c r="D143" s="65"/>
      <c r="E143" s="66"/>
      <c r="F143" s="67"/>
      <c r="G143" s="67"/>
      <c r="H143" s="119"/>
    </row>
    <row r="144" spans="1:9" s="616" customFormat="1" ht="19.5" x14ac:dyDescent="0.25">
      <c r="A144" s="293"/>
      <c r="B144" s="613"/>
      <c r="C144" s="117"/>
      <c r="D144" s="293"/>
      <c r="E144" s="293"/>
      <c r="F144" s="293"/>
      <c r="G144" s="293"/>
      <c r="H144" s="293"/>
      <c r="I144" s="311"/>
    </row>
    <row r="145" spans="1:8" ht="13.5" customHeight="1" x14ac:dyDescent="0.2">
      <c r="A145" s="293"/>
      <c r="B145" s="74"/>
      <c r="C145" s="293"/>
      <c r="D145" s="284"/>
      <c r="E145" s="291"/>
      <c r="F145" s="291"/>
      <c r="G145" s="291"/>
      <c r="H145" s="291"/>
    </row>
    <row r="146" spans="1:8" ht="20.25" customHeight="1" x14ac:dyDescent="0.2">
      <c r="A146" s="293"/>
      <c r="B146" s="74"/>
      <c r="C146" s="293"/>
      <c r="D146" s="284"/>
      <c r="E146" s="291"/>
      <c r="F146" s="291"/>
      <c r="G146" s="291"/>
      <c r="H146" s="291"/>
    </row>
    <row r="147" spans="1:8" x14ac:dyDescent="0.2">
      <c r="A147" s="293"/>
      <c r="B147" s="74"/>
      <c r="C147" s="293"/>
      <c r="D147" s="284"/>
      <c r="E147" s="291"/>
      <c r="F147" s="291"/>
      <c r="G147" s="291"/>
      <c r="H147" s="291"/>
    </row>
    <row r="148" spans="1:8" x14ac:dyDescent="0.2">
      <c r="A148" s="71"/>
      <c r="B148" s="74"/>
      <c r="C148" s="293"/>
      <c r="D148" s="293"/>
      <c r="E148" s="293"/>
      <c r="F148" s="293"/>
      <c r="G148" s="293"/>
      <c r="H148" s="617"/>
    </row>
    <row r="149" spans="1:8" ht="19.5" x14ac:dyDescent="0.25">
      <c r="A149" s="293"/>
      <c r="B149" s="613"/>
      <c r="C149" s="117"/>
      <c r="D149" s="293"/>
      <c r="E149" s="293"/>
      <c r="F149" s="293"/>
      <c r="G149" s="293"/>
      <c r="H149" s="293"/>
    </row>
    <row r="150" spans="1:8" x14ac:dyDescent="0.2">
      <c r="A150" s="293"/>
      <c r="B150" s="74"/>
      <c r="C150" s="293"/>
      <c r="D150" s="284"/>
      <c r="E150" s="291"/>
      <c r="F150" s="291"/>
      <c r="G150" s="291"/>
      <c r="H150" s="284"/>
    </row>
    <row r="151" spans="1:8" x14ac:dyDescent="0.2">
      <c r="A151" s="293"/>
      <c r="B151" s="74"/>
      <c r="C151" s="293"/>
      <c r="D151" s="284"/>
      <c r="E151" s="291"/>
      <c r="F151" s="291"/>
      <c r="G151" s="291"/>
      <c r="H151" s="284"/>
    </row>
    <row r="152" spans="1:8" x14ac:dyDescent="0.2">
      <c r="A152" s="71"/>
      <c r="B152" s="74"/>
      <c r="C152" s="293"/>
      <c r="D152" s="293"/>
      <c r="E152" s="293"/>
      <c r="F152" s="293"/>
      <c r="G152" s="293"/>
      <c r="H152" s="618"/>
    </row>
    <row r="153" spans="1:8" ht="19.5" x14ac:dyDescent="0.25">
      <c r="A153" s="293"/>
      <c r="B153" s="613"/>
      <c r="C153" s="117"/>
      <c r="D153" s="293"/>
      <c r="E153" s="293"/>
      <c r="F153" s="293"/>
      <c r="G153" s="293"/>
      <c r="H153" s="293"/>
    </row>
    <row r="154" spans="1:8" x14ac:dyDescent="0.2">
      <c r="A154" s="286"/>
      <c r="B154" s="74"/>
      <c r="C154" s="286"/>
      <c r="D154" s="614"/>
      <c r="E154" s="619"/>
      <c r="F154" s="896"/>
      <c r="G154" s="897"/>
      <c r="H154" s="620"/>
    </row>
    <row r="155" spans="1:8" x14ac:dyDescent="0.2">
      <c r="A155" s="286"/>
      <c r="B155" s="74"/>
      <c r="C155" s="286"/>
      <c r="D155" s="614"/>
      <c r="E155" s="619"/>
      <c r="F155" s="896"/>
      <c r="G155" s="897"/>
      <c r="H155" s="620"/>
    </row>
    <row r="156" spans="1:8" x14ac:dyDescent="0.2">
      <c r="A156" s="71"/>
      <c r="B156" s="293"/>
      <c r="C156" s="286"/>
      <c r="D156" s="286"/>
      <c r="E156" s="286"/>
      <c r="F156" s="286"/>
      <c r="G156" s="286"/>
      <c r="H156" s="621"/>
    </row>
    <row r="157" spans="1:8" ht="19.5" x14ac:dyDescent="0.25">
      <c r="A157" s="286"/>
      <c r="B157" s="613"/>
      <c r="C157" s="74"/>
      <c r="D157" s="286"/>
      <c r="E157" s="286"/>
      <c r="F157" s="286"/>
      <c r="G157" s="286"/>
      <c r="H157" s="286"/>
    </row>
    <row r="158" spans="1:8" x14ac:dyDescent="0.2">
      <c r="A158" s="286"/>
      <c r="B158" s="286"/>
      <c r="C158" s="286"/>
      <c r="D158" s="614"/>
      <c r="E158" s="897"/>
      <c r="F158" s="897"/>
      <c r="G158" s="897"/>
      <c r="H158" s="622"/>
    </row>
    <row r="159" spans="1:8" x14ac:dyDescent="0.2">
      <c r="A159" s="286"/>
      <c r="B159" s="286"/>
      <c r="C159" s="286"/>
      <c r="D159" s="286"/>
      <c r="E159" s="286"/>
      <c r="F159" s="286"/>
      <c r="G159" s="286"/>
      <c r="H159" s="286"/>
    </row>
    <row r="160" spans="1:8" ht="19.5" x14ac:dyDescent="0.25">
      <c r="A160" s="288"/>
      <c r="B160" s="613"/>
      <c r="C160" s="117"/>
      <c r="D160" s="286"/>
      <c r="E160" s="286"/>
      <c r="F160" s="286"/>
      <c r="G160" s="286"/>
      <c r="H160" s="286"/>
    </row>
    <row r="161" spans="2:8" x14ac:dyDescent="0.2">
      <c r="B161" s="286"/>
      <c r="C161" s="286"/>
      <c r="D161" s="293"/>
      <c r="E161" s="121"/>
      <c r="F161" s="614"/>
      <c r="G161" s="614"/>
      <c r="H161" s="615"/>
    </row>
    <row r="162" spans="2:8" x14ac:dyDescent="0.2">
      <c r="B162" s="286"/>
      <c r="C162" s="286"/>
      <c r="D162" s="293"/>
      <c r="E162" s="121"/>
      <c r="F162" s="903"/>
      <c r="G162" s="903"/>
      <c r="H162" s="615"/>
    </row>
    <row r="163" spans="2:8" x14ac:dyDescent="0.2">
      <c r="B163" s="286"/>
      <c r="C163" s="286"/>
      <c r="D163" s="286"/>
      <c r="E163" s="286"/>
      <c r="F163" s="286"/>
      <c r="G163" s="286"/>
      <c r="H163" s="621"/>
    </row>
    <row r="164" spans="2:8" x14ac:dyDescent="0.2">
      <c r="B164" s="286"/>
      <c r="C164" s="286"/>
      <c r="D164" s="286"/>
      <c r="E164" s="286"/>
      <c r="F164" s="286"/>
      <c r="G164" s="286"/>
      <c r="H164" s="286"/>
    </row>
    <row r="165" spans="2:8" x14ac:dyDescent="0.2">
      <c r="B165" s="286"/>
      <c r="C165" s="286"/>
      <c r="D165" s="286"/>
      <c r="E165" s="286"/>
      <c r="F165" s="286"/>
      <c r="G165" s="286"/>
      <c r="H165" s="286"/>
    </row>
    <row r="166" spans="2:8" x14ac:dyDescent="0.2">
      <c r="B166" s="286"/>
      <c r="C166" s="286"/>
      <c r="D166" s="286"/>
      <c r="E166" s="286"/>
      <c r="F166" s="286"/>
      <c r="G166" s="286"/>
      <c r="H166" s="286"/>
    </row>
    <row r="167" spans="2:8" x14ac:dyDescent="0.2">
      <c r="B167" s="286"/>
      <c r="C167" s="286"/>
      <c r="D167" s="286"/>
      <c r="E167" s="286"/>
      <c r="F167" s="286"/>
      <c r="G167" s="286"/>
      <c r="H167" s="286"/>
    </row>
    <row r="168" spans="2:8" x14ac:dyDescent="0.2">
      <c r="B168" s="286"/>
      <c r="C168" s="286"/>
      <c r="D168" s="286"/>
      <c r="E168" s="286"/>
      <c r="F168" s="286"/>
      <c r="G168" s="286"/>
      <c r="H168" s="286"/>
    </row>
    <row r="169" spans="2:8" x14ac:dyDescent="0.2">
      <c r="B169" s="286"/>
      <c r="C169" s="286"/>
      <c r="D169" s="286"/>
      <c r="E169" s="286"/>
      <c r="F169" s="286"/>
      <c r="G169" s="286"/>
      <c r="H169" s="286"/>
    </row>
    <row r="170" spans="2:8" x14ac:dyDescent="0.2">
      <c r="B170" s="286"/>
      <c r="C170" s="286"/>
      <c r="D170" s="286"/>
      <c r="E170" s="286"/>
      <c r="F170" s="286"/>
      <c r="G170" s="286"/>
      <c r="H170" s="286"/>
    </row>
    <row r="171" spans="2:8" x14ac:dyDescent="0.2">
      <c r="B171" s="286"/>
      <c r="C171" s="286"/>
      <c r="D171" s="286"/>
      <c r="E171" s="286"/>
      <c r="F171" s="286"/>
      <c r="G171" s="286"/>
      <c r="H171" s="286"/>
    </row>
    <row r="172" spans="2:8" x14ac:dyDescent="0.2">
      <c r="B172" s="286"/>
      <c r="C172" s="286"/>
      <c r="D172" s="286"/>
      <c r="E172" s="286"/>
      <c r="F172" s="286"/>
      <c r="G172" s="286"/>
      <c r="H172" s="286"/>
    </row>
    <row r="173" spans="2:8" x14ac:dyDescent="0.2">
      <c r="B173" s="286"/>
      <c r="C173" s="286"/>
      <c r="D173" s="286"/>
      <c r="E173" s="286"/>
      <c r="F173" s="286"/>
      <c r="G173" s="286"/>
      <c r="H173" s="286"/>
    </row>
    <row r="174" spans="2:8" x14ac:dyDescent="0.2">
      <c r="B174" s="286"/>
      <c r="C174" s="286"/>
      <c r="D174" s="286"/>
      <c r="E174" s="286"/>
      <c r="F174" s="286"/>
      <c r="G174" s="286"/>
      <c r="H174" s="286"/>
    </row>
    <row r="175" spans="2:8" x14ac:dyDescent="0.2">
      <c r="B175" s="286"/>
      <c r="C175" s="286"/>
      <c r="D175" s="286"/>
      <c r="E175" s="286"/>
      <c r="F175" s="286"/>
      <c r="G175" s="286"/>
      <c r="H175" s="286"/>
    </row>
    <row r="176" spans="2:8" x14ac:dyDescent="0.2">
      <c r="B176" s="286"/>
      <c r="C176" s="286"/>
      <c r="D176" s="286"/>
      <c r="E176" s="286"/>
      <c r="F176" s="286"/>
      <c r="G176" s="286"/>
      <c r="H176" s="286"/>
    </row>
    <row r="177" spans="2:8" x14ac:dyDescent="0.2">
      <c r="B177" s="286"/>
      <c r="C177" s="286"/>
      <c r="D177" s="286"/>
      <c r="E177" s="286"/>
      <c r="F177" s="286"/>
      <c r="G177" s="286"/>
      <c r="H177" s="286"/>
    </row>
    <row r="178" spans="2:8" x14ac:dyDescent="0.2">
      <c r="B178" s="286"/>
      <c r="C178" s="286"/>
      <c r="D178" s="286"/>
      <c r="E178" s="286"/>
      <c r="F178" s="286"/>
      <c r="G178" s="286"/>
      <c r="H178" s="286"/>
    </row>
    <row r="179" spans="2:8" x14ac:dyDescent="0.2">
      <c r="B179" s="286"/>
      <c r="C179" s="286"/>
      <c r="D179" s="286"/>
      <c r="E179" s="286"/>
      <c r="F179" s="286"/>
      <c r="G179" s="286"/>
      <c r="H179" s="286"/>
    </row>
    <row r="180" spans="2:8" x14ac:dyDescent="0.2">
      <c r="B180" s="286"/>
      <c r="C180" s="286"/>
      <c r="D180" s="286"/>
      <c r="E180" s="286"/>
      <c r="F180" s="286"/>
      <c r="G180" s="286"/>
      <c r="H180" s="286"/>
    </row>
    <row r="181" spans="2:8" x14ac:dyDescent="0.2">
      <c r="B181" s="286"/>
      <c r="C181" s="286"/>
      <c r="D181" s="286"/>
      <c r="E181" s="286"/>
      <c r="F181" s="286"/>
      <c r="G181" s="286"/>
      <c r="H181" s="286"/>
    </row>
    <row r="182" spans="2:8" x14ac:dyDescent="0.2">
      <c r="B182" s="286"/>
      <c r="C182" s="286"/>
      <c r="D182" s="286"/>
      <c r="E182" s="286"/>
      <c r="F182" s="286"/>
      <c r="G182" s="286"/>
      <c r="H182" s="286"/>
    </row>
    <row r="183" spans="2:8" x14ac:dyDescent="0.2">
      <c r="B183" s="286"/>
      <c r="C183" s="286"/>
      <c r="D183" s="286"/>
      <c r="E183" s="286"/>
      <c r="F183" s="286"/>
      <c r="G183" s="286"/>
      <c r="H183" s="286"/>
    </row>
    <row r="184" spans="2:8" x14ac:dyDescent="0.2">
      <c r="B184" s="286"/>
      <c r="C184" s="286"/>
      <c r="D184" s="286"/>
      <c r="E184" s="286"/>
      <c r="F184" s="286"/>
      <c r="G184" s="286"/>
      <c r="H184" s="286"/>
    </row>
    <row r="185" spans="2:8" x14ac:dyDescent="0.2">
      <c r="B185" s="286"/>
      <c r="C185" s="286"/>
      <c r="D185" s="286"/>
      <c r="E185" s="286"/>
      <c r="F185" s="286"/>
      <c r="G185" s="286"/>
      <c r="H185" s="286"/>
    </row>
    <row r="186" spans="2:8" x14ac:dyDescent="0.2">
      <c r="B186" s="286"/>
      <c r="C186" s="286"/>
      <c r="D186" s="286"/>
      <c r="E186" s="286"/>
      <c r="F186" s="286"/>
      <c r="G186" s="286"/>
      <c r="H186" s="286"/>
    </row>
    <row r="187" spans="2:8" x14ac:dyDescent="0.2">
      <c r="B187" s="286"/>
      <c r="C187" s="286"/>
      <c r="D187" s="286"/>
      <c r="E187" s="286"/>
      <c r="F187" s="286"/>
      <c r="G187" s="286"/>
      <c r="H187" s="286"/>
    </row>
    <row r="188" spans="2:8" x14ac:dyDescent="0.2">
      <c r="B188" s="286"/>
      <c r="C188" s="286"/>
      <c r="D188" s="286"/>
      <c r="E188" s="286"/>
      <c r="F188" s="286"/>
      <c r="G188" s="286"/>
      <c r="H188" s="286"/>
    </row>
    <row r="189" spans="2:8" x14ac:dyDescent="0.2">
      <c r="B189" s="286"/>
      <c r="C189" s="286"/>
      <c r="D189" s="286"/>
      <c r="E189" s="286"/>
      <c r="F189" s="286"/>
      <c r="G189" s="286"/>
      <c r="H189" s="286"/>
    </row>
    <row r="190" spans="2:8" x14ac:dyDescent="0.2">
      <c r="B190" s="286"/>
      <c r="C190" s="286"/>
      <c r="D190" s="286"/>
      <c r="E190" s="286"/>
      <c r="F190" s="286"/>
      <c r="G190" s="286"/>
      <c r="H190" s="286"/>
    </row>
    <row r="191" spans="2:8" x14ac:dyDescent="0.2">
      <c r="B191" s="286"/>
      <c r="C191" s="286"/>
      <c r="D191" s="286"/>
      <c r="E191" s="286"/>
      <c r="F191" s="286"/>
      <c r="G191" s="286"/>
      <c r="H191" s="286"/>
    </row>
    <row r="192" spans="2:8" x14ac:dyDescent="0.2">
      <c r="B192" s="286"/>
      <c r="C192" s="286"/>
      <c r="D192" s="286"/>
      <c r="E192" s="286"/>
      <c r="F192" s="286"/>
      <c r="G192" s="286"/>
      <c r="H192" s="286"/>
    </row>
    <row r="193" spans="2:8" x14ac:dyDescent="0.2">
      <c r="B193" s="286"/>
      <c r="C193" s="286"/>
      <c r="D193" s="286"/>
      <c r="E193" s="286"/>
      <c r="F193" s="286"/>
      <c r="G193" s="286"/>
      <c r="H193" s="286"/>
    </row>
    <row r="194" spans="2:8" x14ac:dyDescent="0.2">
      <c r="B194" s="286"/>
      <c r="C194" s="286"/>
      <c r="D194" s="286"/>
      <c r="E194" s="286"/>
      <c r="F194" s="286"/>
      <c r="G194" s="286"/>
      <c r="H194" s="286"/>
    </row>
    <row r="195" spans="2:8" x14ac:dyDescent="0.2">
      <c r="B195" s="286"/>
      <c r="C195" s="286"/>
      <c r="D195" s="286"/>
      <c r="E195" s="286"/>
      <c r="F195" s="286"/>
      <c r="G195" s="286"/>
      <c r="H195" s="286"/>
    </row>
    <row r="196" spans="2:8" x14ac:dyDescent="0.2">
      <c r="B196" s="286"/>
      <c r="C196" s="286"/>
      <c r="D196" s="286"/>
      <c r="E196" s="286"/>
      <c r="F196" s="286"/>
      <c r="G196" s="286"/>
      <c r="H196" s="286"/>
    </row>
    <row r="197" spans="2:8" x14ac:dyDescent="0.2">
      <c r="B197" s="286"/>
      <c r="C197" s="286"/>
      <c r="D197" s="286"/>
      <c r="E197" s="286"/>
      <c r="F197" s="286"/>
      <c r="G197" s="286"/>
      <c r="H197" s="286"/>
    </row>
    <row r="198" spans="2:8" x14ac:dyDescent="0.2">
      <c r="B198" s="286"/>
      <c r="C198" s="286"/>
      <c r="D198" s="286"/>
      <c r="E198" s="286"/>
      <c r="F198" s="286"/>
      <c r="G198" s="286"/>
      <c r="H198" s="286"/>
    </row>
    <row r="214" spans="10:10" x14ac:dyDescent="0.2">
      <c r="J214" s="286"/>
    </row>
    <row r="215" spans="10:10" x14ac:dyDescent="0.2">
      <c r="J215" s="286"/>
    </row>
    <row r="216" spans="10:10" x14ac:dyDescent="0.2">
      <c r="J216" s="286"/>
    </row>
    <row r="217" spans="10:10" x14ac:dyDescent="0.2">
      <c r="J217" s="286"/>
    </row>
  </sheetData>
  <mergeCells count="25">
    <mergeCell ref="F155:G155"/>
    <mergeCell ref="N32:P32"/>
    <mergeCell ref="N28:P28"/>
    <mergeCell ref="E125:F125"/>
    <mergeCell ref="F162:G162"/>
    <mergeCell ref="E158:G158"/>
    <mergeCell ref="F154:G154"/>
    <mergeCell ref="F111:G111"/>
    <mergeCell ref="E123:F123"/>
    <mergeCell ref="N54:P54"/>
    <mergeCell ref="A1:I1"/>
    <mergeCell ref="A2:I2"/>
    <mergeCell ref="A3:B3"/>
    <mergeCell ref="K55:K56"/>
    <mergeCell ref="K27:M27"/>
    <mergeCell ref="E33:F33"/>
    <mergeCell ref="K12:M12"/>
    <mergeCell ref="K37:M37"/>
    <mergeCell ref="F28:G28"/>
    <mergeCell ref="K31:M31"/>
    <mergeCell ref="N4:O4"/>
    <mergeCell ref="F32:G32"/>
    <mergeCell ref="F29:G29"/>
    <mergeCell ref="N40:P40"/>
    <mergeCell ref="K42:M42"/>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ColWidth="9.140625" defaultRowHeight="12.75" customHeight="1" x14ac:dyDescent="0.2"/>
  <cols>
    <col min="1" max="1" width="9.140625" style="319"/>
    <col min="2" max="2" width="57" style="319" bestFit="1" customWidth="1"/>
    <col min="3" max="3" width="6.5703125" style="319" bestFit="1" customWidth="1"/>
    <col min="4" max="4" width="6.7109375" style="336" customWidth="1"/>
    <col min="5" max="5" width="7" style="319" customWidth="1"/>
    <col min="6" max="6" width="7.5703125" style="319" customWidth="1"/>
    <col min="7" max="7" width="10" style="319" customWidth="1"/>
    <col min="8" max="8" width="9.5703125" style="319" customWidth="1"/>
    <col min="9" max="9" width="12.42578125" style="319" bestFit="1" customWidth="1"/>
    <col min="10" max="10" width="5" style="319" customWidth="1"/>
    <col min="11" max="11" width="34.42578125" style="319" bestFit="1" customWidth="1"/>
    <col min="12" max="12" width="13.5703125" style="319" customWidth="1"/>
    <col min="13" max="13" width="27.5703125" style="319" customWidth="1"/>
    <col min="14" max="14" width="27" style="319" customWidth="1"/>
    <col min="15" max="16384" width="9.140625" style="319"/>
  </cols>
  <sheetData>
    <row r="1" spans="1:17" ht="17.25" customHeight="1" x14ac:dyDescent="0.2">
      <c r="A1" s="887" t="e">
        <f>#REF!</f>
        <v>#REF!</v>
      </c>
      <c r="B1" s="887"/>
      <c r="C1" s="887"/>
      <c r="D1" s="887"/>
      <c r="E1" s="887"/>
      <c r="F1" s="887"/>
      <c r="G1" s="887"/>
      <c r="H1" s="887"/>
      <c r="I1" s="887"/>
    </row>
    <row r="2" spans="1:17" ht="18" customHeight="1" x14ac:dyDescent="0.2">
      <c r="A2" s="888" t="e">
        <f>#REF!</f>
        <v>#REF!</v>
      </c>
      <c r="B2" s="888"/>
      <c r="C2" s="888"/>
      <c r="D2" s="888"/>
      <c r="E2" s="888"/>
      <c r="F2" s="888"/>
      <c r="G2" s="888"/>
      <c r="H2" s="888"/>
      <c r="I2" s="888"/>
    </row>
    <row r="3" spans="1:17" ht="12.75" customHeight="1" x14ac:dyDescent="0.2">
      <c r="A3" s="906" t="s">
        <v>158</v>
      </c>
      <c r="B3" s="907"/>
      <c r="C3" s="329">
        <v>0</v>
      </c>
      <c r="D3" s="330"/>
      <c r="E3" s="320"/>
      <c r="F3" s="320"/>
      <c r="G3" s="320"/>
      <c r="H3" s="320"/>
      <c r="I3" s="320"/>
      <c r="K3" s="320"/>
      <c r="L3" s="111" t="s">
        <v>5</v>
      </c>
      <c r="M3" s="63" t="s">
        <v>159</v>
      </c>
    </row>
    <row r="4" spans="1:17" ht="12.75" customHeight="1" x14ac:dyDescent="0.2">
      <c r="A4" s="305" t="s">
        <v>44</v>
      </c>
      <c r="B4" s="305" t="s">
        <v>45</v>
      </c>
      <c r="C4" s="305" t="s">
        <v>0</v>
      </c>
      <c r="D4" s="305" t="s">
        <v>1</v>
      </c>
      <c r="E4" s="305" t="s">
        <v>46</v>
      </c>
      <c r="F4" s="305" t="s">
        <v>47</v>
      </c>
      <c r="G4" s="305" t="s">
        <v>48</v>
      </c>
      <c r="H4" s="305" t="s">
        <v>49</v>
      </c>
      <c r="I4" s="305" t="s">
        <v>50</v>
      </c>
      <c r="K4" s="31" t="s">
        <v>88</v>
      </c>
      <c r="L4" s="419">
        <v>0</v>
      </c>
      <c r="M4" s="409" t="s">
        <v>160</v>
      </c>
    </row>
    <row r="5" spans="1:17" ht="12.75" customHeight="1" x14ac:dyDescent="0.2">
      <c r="A5" s="29">
        <v>1</v>
      </c>
      <c r="B5" s="111" t="s">
        <v>161</v>
      </c>
      <c r="C5" s="320"/>
      <c r="D5" s="29"/>
      <c r="E5" s="29"/>
      <c r="F5" s="29"/>
      <c r="G5" s="29"/>
      <c r="H5" s="29"/>
      <c r="I5" s="29"/>
      <c r="K5" s="31" t="s">
        <v>128</v>
      </c>
      <c r="L5" s="30">
        <f>1/COS(PI()*L4/180)</f>
        <v>1</v>
      </c>
      <c r="M5" s="320"/>
    </row>
    <row r="6" spans="1:17" ht="12.75" customHeight="1" x14ac:dyDescent="0.2">
      <c r="A6" s="58">
        <v>1.1000000000000001</v>
      </c>
      <c r="B6" s="63" t="s">
        <v>162</v>
      </c>
      <c r="C6" s="31" t="s">
        <v>58</v>
      </c>
      <c r="D6" s="29"/>
      <c r="E6" s="29"/>
      <c r="F6" s="29"/>
      <c r="G6" s="29"/>
      <c r="H6" s="29"/>
      <c r="I6" s="29"/>
      <c r="K6" s="31" t="s">
        <v>164</v>
      </c>
      <c r="L6" s="411">
        <v>0.15</v>
      </c>
      <c r="M6" s="320"/>
    </row>
    <row r="7" spans="1:17" ht="12.75" customHeight="1" x14ac:dyDescent="0.2">
      <c r="A7" s="31"/>
      <c r="B7" s="31" t="s">
        <v>155</v>
      </c>
      <c r="C7" s="31"/>
      <c r="D7" s="95">
        <f>M11</f>
        <v>1</v>
      </c>
      <c r="E7" s="32">
        <f>E10</f>
        <v>12.600000000000001</v>
      </c>
      <c r="F7" s="32">
        <f>F10</f>
        <v>5.3999999999999995</v>
      </c>
      <c r="G7" s="33">
        <v>0</v>
      </c>
      <c r="H7" s="34">
        <f>D7*E7*F7*G7</f>
        <v>0</v>
      </c>
      <c r="I7" s="11">
        <f>ROUND(H7*$C$3,3)</f>
        <v>0</v>
      </c>
      <c r="K7" s="31" t="s">
        <v>273</v>
      </c>
      <c r="L7" s="30">
        <f>L30-L34</f>
        <v>10.230999999999998</v>
      </c>
      <c r="M7" s="320"/>
    </row>
    <row r="8" spans="1:17" ht="12.75" customHeight="1" x14ac:dyDescent="0.2">
      <c r="A8" s="31"/>
      <c r="B8" s="31"/>
      <c r="C8" s="31"/>
      <c r="D8" s="58"/>
      <c r="E8" s="32"/>
      <c r="F8" s="32"/>
      <c r="G8" s="32"/>
      <c r="H8" s="34"/>
      <c r="I8" s="34"/>
      <c r="K8" s="320"/>
      <c r="L8" s="320"/>
      <c r="M8" s="320"/>
    </row>
    <row r="9" spans="1:17" ht="12.75" customHeight="1" x14ac:dyDescent="0.2">
      <c r="A9" s="58">
        <v>1.2</v>
      </c>
      <c r="B9" s="63" t="s">
        <v>166</v>
      </c>
      <c r="C9" s="31" t="s">
        <v>58</v>
      </c>
      <c r="D9" s="58"/>
      <c r="E9" s="38"/>
      <c r="F9" s="38"/>
      <c r="G9" s="38"/>
      <c r="H9" s="31"/>
      <c r="I9" s="31"/>
      <c r="K9" s="892" t="s">
        <v>142</v>
      </c>
      <c r="L9" s="893"/>
      <c r="M9" s="894"/>
      <c r="N9" s="600" t="s">
        <v>194</v>
      </c>
      <c r="O9" s="325"/>
      <c r="P9" s="325"/>
    </row>
    <row r="10" spans="1:17" ht="12.75" customHeight="1" x14ac:dyDescent="0.2">
      <c r="A10" s="31"/>
      <c r="B10" s="31" t="s">
        <v>155</v>
      </c>
      <c r="C10" s="31"/>
      <c r="D10" s="95">
        <f>M11</f>
        <v>1</v>
      </c>
      <c r="E10" s="32">
        <f>E13</f>
        <v>12.600000000000001</v>
      </c>
      <c r="F10" s="32">
        <f>F13</f>
        <v>5.3999999999999995</v>
      </c>
      <c r="G10" s="33">
        <v>0</v>
      </c>
      <c r="H10" s="34">
        <f>D10*E10*F10*G10</f>
        <v>0</v>
      </c>
      <c r="I10" s="34"/>
      <c r="K10" s="31" t="s">
        <v>207</v>
      </c>
      <c r="L10" s="429">
        <v>1.5</v>
      </c>
      <c r="M10" s="56">
        <f>L10*L5</f>
        <v>1.5</v>
      </c>
      <c r="N10" s="31" t="s">
        <v>196</v>
      </c>
      <c r="O10" s="416">
        <v>12.3</v>
      </c>
      <c r="P10" s="40">
        <f>O10*L5</f>
        <v>12.3</v>
      </c>
    </row>
    <row r="11" spans="1:17" ht="12.75" customHeight="1" x14ac:dyDescent="0.2">
      <c r="A11" s="31"/>
      <c r="B11" s="31"/>
      <c r="C11" s="31"/>
      <c r="D11" s="58"/>
      <c r="E11" s="32"/>
      <c r="F11" s="32"/>
      <c r="G11" s="32"/>
      <c r="H11" s="37">
        <f>SUM(H10:H10)</f>
        <v>0</v>
      </c>
      <c r="I11" s="11">
        <f>ROUND(H11*$C$3,3)</f>
        <v>0</v>
      </c>
      <c r="K11" s="31" t="s">
        <v>346</v>
      </c>
      <c r="L11" s="427">
        <v>1</v>
      </c>
      <c r="M11" s="95">
        <f>L11</f>
        <v>1</v>
      </c>
      <c r="N11" s="94" t="s">
        <v>189</v>
      </c>
      <c r="O11" s="417">
        <v>5.0999999999999996</v>
      </c>
      <c r="P11" s="39">
        <f t="shared" ref="P11:P19" si="0">O11</f>
        <v>5.0999999999999996</v>
      </c>
    </row>
    <row r="12" spans="1:17" ht="12.75" customHeight="1" x14ac:dyDescent="0.2">
      <c r="A12" s="58">
        <v>1.3</v>
      </c>
      <c r="B12" s="63" t="s">
        <v>174</v>
      </c>
      <c r="C12" s="31" t="s">
        <v>58</v>
      </c>
      <c r="D12" s="58"/>
      <c r="E12" s="38"/>
      <c r="F12" s="38"/>
      <c r="G12" s="38"/>
      <c r="H12" s="31"/>
      <c r="I12" s="31"/>
      <c r="K12" s="31"/>
      <c r="L12" s="30"/>
      <c r="M12" s="58"/>
      <c r="N12" s="94" t="s">
        <v>191</v>
      </c>
      <c r="O12" s="417">
        <v>1.8</v>
      </c>
      <c r="P12" s="39">
        <f t="shared" si="0"/>
        <v>1.8</v>
      </c>
    </row>
    <row r="13" spans="1:17" ht="12.75" customHeight="1" x14ac:dyDescent="0.2">
      <c r="A13" s="31"/>
      <c r="B13" s="31" t="s">
        <v>155</v>
      </c>
      <c r="C13" s="31"/>
      <c r="D13" s="95">
        <f>L11</f>
        <v>1</v>
      </c>
      <c r="E13" s="32">
        <f>(P10+L6*2)*M28</f>
        <v>12.600000000000001</v>
      </c>
      <c r="F13" s="32">
        <f>(P11+L6*2)*M28</f>
        <v>5.3999999999999995</v>
      </c>
      <c r="G13" s="32">
        <f>(P12+P20+L6)*M28-G10-G7</f>
        <v>2.4499999999999997</v>
      </c>
      <c r="H13" s="34">
        <f>D13*E13*F13*G13</f>
        <v>166.69800000000001</v>
      </c>
      <c r="I13" s="34"/>
      <c r="K13" s="892" t="s">
        <v>276</v>
      </c>
      <c r="L13" s="893"/>
      <c r="M13" s="894"/>
      <c r="N13" s="44" t="s">
        <v>201</v>
      </c>
      <c r="O13" s="431">
        <v>1</v>
      </c>
      <c r="P13" s="46">
        <f t="shared" si="0"/>
        <v>1</v>
      </c>
    </row>
    <row r="14" spans="1:17" ht="12.75" customHeight="1" x14ac:dyDescent="0.2">
      <c r="A14" s="31"/>
      <c r="B14" s="31"/>
      <c r="C14" s="31"/>
      <c r="D14" s="58"/>
      <c r="E14" s="32"/>
      <c r="F14" s="32"/>
      <c r="G14" s="32"/>
      <c r="H14" s="37">
        <f>SUM(H13:H13)</f>
        <v>166.69800000000001</v>
      </c>
      <c r="I14" s="11">
        <f>ROUND(H14*$C$3,3)</f>
        <v>0</v>
      </c>
      <c r="K14" s="31" t="s">
        <v>207</v>
      </c>
      <c r="L14" s="30">
        <f>L10</f>
        <v>1.5</v>
      </c>
      <c r="M14" s="48">
        <f>M10</f>
        <v>1.5</v>
      </c>
      <c r="N14" s="44" t="s">
        <v>203</v>
      </c>
      <c r="O14" s="428">
        <v>8</v>
      </c>
      <c r="P14" s="46">
        <f t="shared" si="0"/>
        <v>8</v>
      </c>
    </row>
    <row r="15" spans="1:17" ht="12.75" customHeight="1" x14ac:dyDescent="0.2">
      <c r="A15" s="29">
        <v>2</v>
      </c>
      <c r="B15" s="111" t="s">
        <v>187</v>
      </c>
      <c r="C15" s="31" t="s">
        <v>58</v>
      </c>
      <c r="D15" s="58"/>
      <c r="E15" s="32"/>
      <c r="F15" s="32"/>
      <c r="G15" s="32"/>
      <c r="H15" s="34"/>
      <c r="I15" s="34"/>
      <c r="K15" s="31" t="s">
        <v>274</v>
      </c>
      <c r="L15" s="413">
        <v>6</v>
      </c>
      <c r="M15" s="48">
        <f>L15*L5</f>
        <v>6</v>
      </c>
      <c r="N15" s="44" t="s">
        <v>173</v>
      </c>
      <c r="O15" s="46">
        <f>O13*O14</f>
        <v>8</v>
      </c>
      <c r="P15" s="46">
        <f t="shared" si="0"/>
        <v>8</v>
      </c>
      <c r="Q15" s="41"/>
    </row>
    <row r="16" spans="1:17" ht="12.75" customHeight="1" x14ac:dyDescent="0.2">
      <c r="A16" s="31"/>
      <c r="B16" s="31" t="s">
        <v>155</v>
      </c>
      <c r="C16" s="31"/>
      <c r="D16" s="95">
        <f>M11</f>
        <v>1</v>
      </c>
      <c r="E16" s="34">
        <f>E13</f>
        <v>12.600000000000001</v>
      </c>
      <c r="F16" s="34">
        <f>F13</f>
        <v>5.3999999999999995</v>
      </c>
      <c r="G16" s="31">
        <f>$L$6</f>
        <v>0.15</v>
      </c>
      <c r="H16" s="34">
        <f>D16*E16*F16*G16</f>
        <v>10.206000000000001</v>
      </c>
      <c r="I16" s="34"/>
      <c r="K16" s="31" t="s">
        <v>272</v>
      </c>
      <c r="L16" s="40">
        <f>+L14*L15</f>
        <v>9</v>
      </c>
      <c r="M16" s="40">
        <f>M14*M15</f>
        <v>9</v>
      </c>
      <c r="N16" s="44" t="s">
        <v>175</v>
      </c>
      <c r="O16" s="428">
        <v>1.2</v>
      </c>
      <c r="P16" s="46">
        <f t="shared" si="0"/>
        <v>1.2</v>
      </c>
      <c r="Q16" s="41"/>
    </row>
    <row r="17" spans="1:17" ht="12.75" customHeight="1" x14ac:dyDescent="0.2">
      <c r="A17" s="31"/>
      <c r="B17" s="36"/>
      <c r="C17" s="36"/>
      <c r="D17" s="55"/>
      <c r="E17" s="36"/>
      <c r="F17" s="36"/>
      <c r="G17" s="36"/>
      <c r="H17" s="37">
        <f>SUM(H16:H16)</f>
        <v>10.206000000000001</v>
      </c>
      <c r="I17" s="11">
        <f>ROUND(H17*$C$3,3)</f>
        <v>0</v>
      </c>
      <c r="K17" s="31" t="s">
        <v>217</v>
      </c>
      <c r="L17" s="405">
        <f>L35-L32-L23-L24</f>
        <v>4.0159999999999982</v>
      </c>
      <c r="M17" s="48">
        <f>L17</f>
        <v>4.0159999999999982</v>
      </c>
      <c r="N17" s="44" t="s">
        <v>176</v>
      </c>
      <c r="O17" s="428">
        <v>30</v>
      </c>
      <c r="P17" s="46">
        <f t="shared" si="0"/>
        <v>30</v>
      </c>
      <c r="Q17" s="42"/>
    </row>
    <row r="18" spans="1:17" ht="12.75" customHeight="1" x14ac:dyDescent="0.2">
      <c r="A18" s="49">
        <v>3</v>
      </c>
      <c r="B18" s="111" t="s">
        <v>215</v>
      </c>
      <c r="C18" s="44" t="s">
        <v>91</v>
      </c>
      <c r="D18" s="39"/>
      <c r="E18" s="50"/>
      <c r="F18" s="50"/>
      <c r="G18" s="50"/>
      <c r="H18" s="52"/>
      <c r="I18" s="52"/>
      <c r="K18" s="892" t="s">
        <v>220</v>
      </c>
      <c r="L18" s="893"/>
      <c r="M18" s="894"/>
      <c r="N18" s="44" t="s">
        <v>178</v>
      </c>
      <c r="O18" s="428">
        <v>0</v>
      </c>
      <c r="P18" s="46">
        <f t="shared" si="0"/>
        <v>0</v>
      </c>
      <c r="Q18" s="41"/>
    </row>
    <row r="19" spans="1:17" ht="12.75" customHeight="1" x14ac:dyDescent="0.2">
      <c r="A19" s="44"/>
      <c r="B19" s="44" t="s">
        <v>221</v>
      </c>
      <c r="C19" s="44"/>
      <c r="D19" s="39">
        <f>O15*$M$28</f>
        <v>8</v>
      </c>
      <c r="E19" s="52">
        <f>O19</f>
        <v>30</v>
      </c>
      <c r="F19" s="44"/>
      <c r="G19" s="109"/>
      <c r="H19" s="52">
        <f>D19*E19</f>
        <v>240</v>
      </c>
      <c r="I19" s="11">
        <f>ROUND(H19*$C$3,3)</f>
        <v>0</v>
      </c>
      <c r="K19" s="54" t="s">
        <v>223</v>
      </c>
      <c r="L19" s="413">
        <v>11</v>
      </c>
      <c r="M19" s="48">
        <f>L19*L5</f>
        <v>11</v>
      </c>
      <c r="N19" s="44" t="s">
        <v>180</v>
      </c>
      <c r="O19" s="46">
        <f>O17-O18</f>
        <v>30</v>
      </c>
      <c r="P19" s="46">
        <f t="shared" si="0"/>
        <v>30</v>
      </c>
      <c r="Q19" s="43"/>
    </row>
    <row r="20" spans="1:17" ht="12.75" customHeight="1" x14ac:dyDescent="0.2">
      <c r="A20" s="44"/>
      <c r="B20" s="44" t="s">
        <v>224</v>
      </c>
      <c r="C20" s="44"/>
      <c r="D20" s="39">
        <f>SUM(D19:D19)*$M$28</f>
        <v>8</v>
      </c>
      <c r="E20" s="44">
        <f>O18</f>
        <v>0</v>
      </c>
      <c r="F20" s="44"/>
      <c r="G20" s="109"/>
      <c r="H20" s="52">
        <f>D20*E20</f>
        <v>0</v>
      </c>
      <c r="I20" s="11">
        <f>ROUND(H20*$C$3,3)</f>
        <v>0</v>
      </c>
      <c r="K20" s="54" t="s">
        <v>226</v>
      </c>
      <c r="L20" s="30">
        <f>L15+0.05*2</f>
        <v>6.1</v>
      </c>
      <c r="M20" s="48">
        <f>L20*L5</f>
        <v>6.1</v>
      </c>
      <c r="N20" s="94" t="s">
        <v>184</v>
      </c>
      <c r="O20" s="428">
        <v>0.5</v>
      </c>
      <c r="P20" s="39">
        <f>O20</f>
        <v>0.5</v>
      </c>
      <c r="Q20" s="43"/>
    </row>
    <row r="21" spans="1:17" ht="12.75" customHeight="1" x14ac:dyDescent="0.2">
      <c r="A21" s="44"/>
      <c r="B21" s="1"/>
      <c r="C21" s="1"/>
      <c r="D21" s="24"/>
      <c r="E21" s="1"/>
      <c r="F21" s="1"/>
      <c r="G21" s="1"/>
      <c r="H21" s="53">
        <f>SUM(H19:H20)</f>
        <v>240</v>
      </c>
      <c r="I21" s="53"/>
      <c r="K21" s="31" t="s">
        <v>219</v>
      </c>
      <c r="L21" s="179">
        <f>L10+0.1</f>
        <v>1.6</v>
      </c>
      <c r="M21" s="48">
        <f>L21*L5</f>
        <v>1.6</v>
      </c>
      <c r="N21" s="601" t="s">
        <v>40</v>
      </c>
      <c r="O21" s="320"/>
      <c r="P21" s="320"/>
      <c r="Q21" s="43"/>
    </row>
    <row r="22" spans="1:17" ht="12.75" customHeight="1" x14ac:dyDescent="0.2">
      <c r="A22" s="49">
        <v>4</v>
      </c>
      <c r="B22" s="111" t="s">
        <v>228</v>
      </c>
      <c r="C22" s="44" t="s">
        <v>58</v>
      </c>
      <c r="D22" s="39"/>
      <c r="E22" s="50"/>
      <c r="F22" s="51"/>
      <c r="G22" s="51"/>
      <c r="H22" s="52"/>
      <c r="I22" s="52"/>
      <c r="K22" s="31" t="s">
        <v>222</v>
      </c>
      <c r="L22" s="413">
        <v>3.5</v>
      </c>
      <c r="M22" s="48">
        <f>L22*L5</f>
        <v>3.5</v>
      </c>
      <c r="N22" s="320" t="s">
        <v>365</v>
      </c>
      <c r="O22" s="425">
        <v>0.8</v>
      </c>
      <c r="P22" s="320">
        <f>O22</f>
        <v>0.8</v>
      </c>
      <c r="Q22" s="143"/>
    </row>
    <row r="23" spans="1:17" ht="12.75" customHeight="1" x14ac:dyDescent="0.2">
      <c r="A23" s="44"/>
      <c r="B23" s="44" t="s">
        <v>155</v>
      </c>
      <c r="C23" s="44"/>
      <c r="D23" s="96">
        <f>O13*$M$28</f>
        <v>1</v>
      </c>
      <c r="E23" s="59">
        <f>O10</f>
        <v>12.3</v>
      </c>
      <c r="F23" s="59">
        <f>O11</f>
        <v>5.0999999999999996</v>
      </c>
      <c r="G23" s="59">
        <f>O12</f>
        <v>1.8</v>
      </c>
      <c r="H23" s="52">
        <f>D23*E23*F23*G23</f>
        <v>112.914</v>
      </c>
      <c r="I23" s="52"/>
      <c r="K23" s="31" t="s">
        <v>225</v>
      </c>
      <c r="L23" s="405">
        <v>0.75</v>
      </c>
      <c r="M23" s="40">
        <f>L23</f>
        <v>0.75</v>
      </c>
      <c r="N23" s="320" t="s">
        <v>363</v>
      </c>
      <c r="O23" s="425">
        <v>0.8</v>
      </c>
      <c r="P23" s="320">
        <f>O23</f>
        <v>0.8</v>
      </c>
      <c r="Q23" s="143"/>
    </row>
    <row r="24" spans="1:17" ht="12.75" customHeight="1" x14ac:dyDescent="0.2">
      <c r="A24" s="44"/>
      <c r="B24" s="44"/>
      <c r="C24" s="44"/>
      <c r="D24" s="39"/>
      <c r="E24" s="50"/>
      <c r="F24" s="50"/>
      <c r="G24" s="144"/>
      <c r="H24" s="53">
        <f>SUM(H23:H23)</f>
        <v>112.914</v>
      </c>
      <c r="I24" s="11">
        <f>ROUND(H24*$C$3,3)</f>
        <v>0</v>
      </c>
      <c r="K24" s="31" t="s">
        <v>227</v>
      </c>
      <c r="L24" s="405">
        <v>0.75</v>
      </c>
      <c r="M24" s="40">
        <f>L24</f>
        <v>0.75</v>
      </c>
      <c r="N24" s="320" t="s">
        <v>364</v>
      </c>
      <c r="O24" s="425">
        <v>0.5</v>
      </c>
      <c r="P24" s="320">
        <f>O24</f>
        <v>0.5</v>
      </c>
      <c r="Q24" s="43"/>
    </row>
    <row r="25" spans="1:17" ht="12.75" customHeight="1" x14ac:dyDescent="0.2">
      <c r="A25" s="49">
        <v>5</v>
      </c>
      <c r="B25" s="111" t="s">
        <v>232</v>
      </c>
      <c r="C25" s="44" t="s">
        <v>58</v>
      </c>
      <c r="D25" s="39"/>
      <c r="E25" s="50"/>
      <c r="F25" s="51"/>
      <c r="G25" s="50"/>
      <c r="H25" s="52"/>
      <c r="I25" s="52"/>
      <c r="K25" s="31" t="s">
        <v>231</v>
      </c>
      <c r="L25" s="40">
        <f>L19*L22*L24+((L19*L22+L20*L21+SQRT(L19*L22*L20*L21))*L23/3)</f>
        <v>45.786132478585372</v>
      </c>
      <c r="M25" s="40">
        <f>M19*M22*M24+((M19*M22+M20*M21+SQRT(M19*M22*M20*M21))*M23/3)</f>
        <v>45.786132478585372</v>
      </c>
      <c r="N25" s="320" t="s">
        <v>366</v>
      </c>
      <c r="O25" s="425">
        <f>L11*8</f>
        <v>8</v>
      </c>
      <c r="P25" s="320">
        <f>O25</f>
        <v>8</v>
      </c>
      <c r="Q25" s="41"/>
    </row>
    <row r="26" spans="1:17" ht="12.75" customHeight="1" x14ac:dyDescent="0.2">
      <c r="A26" s="44"/>
      <c r="B26" s="44" t="s">
        <v>236</v>
      </c>
      <c r="C26" s="44"/>
      <c r="D26" s="96">
        <f>M11</f>
        <v>1</v>
      </c>
      <c r="E26" s="883">
        <f>M16</f>
        <v>9</v>
      </c>
      <c r="F26" s="884"/>
      <c r="G26" s="51">
        <f>M17</f>
        <v>4.0159999999999982</v>
      </c>
      <c r="H26" s="50">
        <f>D26*E26*G26</f>
        <v>36.143999999999984</v>
      </c>
      <c r="I26" s="53"/>
      <c r="K26" s="320"/>
      <c r="L26" s="320"/>
      <c r="M26" s="320"/>
      <c r="Q26" s="41"/>
    </row>
    <row r="27" spans="1:17" ht="12.75" customHeight="1" x14ac:dyDescent="0.2">
      <c r="A27" s="44"/>
      <c r="B27" s="44" t="s">
        <v>220</v>
      </c>
      <c r="C27" s="44"/>
      <c r="D27" s="96">
        <f>D26</f>
        <v>1</v>
      </c>
      <c r="E27" s="883">
        <f>M25</f>
        <v>45.786132478585372</v>
      </c>
      <c r="F27" s="910"/>
      <c r="G27" s="884"/>
      <c r="H27" s="52">
        <f>D27*E27</f>
        <v>45.786132478585372</v>
      </c>
      <c r="I27" s="53"/>
      <c r="K27" s="602" t="s">
        <v>264</v>
      </c>
      <c r="L27" s="308" t="s">
        <v>265</v>
      </c>
      <c r="M27" s="414">
        <v>0</v>
      </c>
      <c r="Q27" s="41"/>
    </row>
    <row r="28" spans="1:17" ht="12.75" customHeight="1" x14ac:dyDescent="0.2">
      <c r="A28" s="44"/>
      <c r="B28" s="44" t="s">
        <v>237</v>
      </c>
      <c r="C28" s="44"/>
      <c r="D28" s="39">
        <f>P25</f>
        <v>8</v>
      </c>
      <c r="E28" s="39">
        <f>P22</f>
        <v>0.8</v>
      </c>
      <c r="F28" s="39">
        <f>P23</f>
        <v>0.8</v>
      </c>
      <c r="G28" s="39">
        <f>P24</f>
        <v>0.5</v>
      </c>
      <c r="H28" s="52">
        <f>D28*E28*F28*G28</f>
        <v>2.5600000000000005</v>
      </c>
      <c r="I28" s="53"/>
      <c r="J28" s="332"/>
      <c r="K28" s="297"/>
      <c r="L28" s="308" t="s">
        <v>266</v>
      </c>
      <c r="M28" s="414">
        <v>1</v>
      </c>
      <c r="Q28" s="41"/>
    </row>
    <row r="29" spans="1:17" ht="12.75" customHeight="1" x14ac:dyDescent="0.2">
      <c r="A29" s="112"/>
      <c r="B29" s="44"/>
      <c r="C29" s="44"/>
      <c r="D29" s="39"/>
      <c r="E29" s="50"/>
      <c r="F29" s="50"/>
      <c r="G29" s="73"/>
      <c r="H29" s="53">
        <f>SUM(H26:H28)</f>
        <v>84.490132478585366</v>
      </c>
      <c r="I29" s="11">
        <f>ROUND(H29*$C$3,3)</f>
        <v>0</v>
      </c>
      <c r="J29" s="332"/>
      <c r="K29" s="913" t="s">
        <v>362</v>
      </c>
      <c r="L29" s="914"/>
    </row>
    <row r="30" spans="1:17" ht="12.75" customHeight="1" x14ac:dyDescent="0.2">
      <c r="A30" s="29">
        <v>6</v>
      </c>
      <c r="B30" s="111" t="s">
        <v>242</v>
      </c>
      <c r="C30" s="31" t="s">
        <v>57</v>
      </c>
      <c r="D30" s="58"/>
      <c r="E30" s="32"/>
      <c r="F30" s="32"/>
      <c r="G30" s="32"/>
      <c r="H30" s="34"/>
      <c r="I30" s="34"/>
      <c r="J30" s="332"/>
      <c r="K30" s="259" t="s">
        <v>349</v>
      </c>
      <c r="L30" s="430">
        <v>28.43</v>
      </c>
    </row>
    <row r="31" spans="1:17" ht="12.75" customHeight="1" x14ac:dyDescent="0.2">
      <c r="A31" s="58">
        <v>6.1</v>
      </c>
      <c r="B31" s="63" t="s">
        <v>93</v>
      </c>
      <c r="C31" s="31"/>
      <c r="D31" s="97"/>
      <c r="E31" s="32"/>
      <c r="F31" s="32"/>
      <c r="G31" s="61"/>
      <c r="H31" s="34"/>
      <c r="I31" s="37"/>
      <c r="J31" s="332"/>
      <c r="K31" s="259" t="s">
        <v>350</v>
      </c>
      <c r="L31" s="430">
        <v>20.649000000000001</v>
      </c>
    </row>
    <row r="32" spans="1:17" ht="12.75" customHeight="1" x14ac:dyDescent="0.2">
      <c r="A32" s="578"/>
      <c r="B32" s="31" t="s">
        <v>246</v>
      </c>
      <c r="C32" s="31"/>
      <c r="D32" s="97" t="str">
        <f>"@"&amp;G32&amp;" kg per cum"</f>
        <v>@100 kg per cum</v>
      </c>
      <c r="E32" s="32"/>
      <c r="F32" s="32"/>
      <c r="G32" s="61">
        <v>100</v>
      </c>
      <c r="H32" s="34">
        <f>(H24)*G32/1000</f>
        <v>11.291399999999999</v>
      </c>
      <c r="I32" s="37"/>
      <c r="J32" s="332"/>
      <c r="K32" s="259" t="s">
        <v>353</v>
      </c>
      <c r="L32" s="430">
        <f>L31-P20</f>
        <v>20.149000000000001</v>
      </c>
    </row>
    <row r="33" spans="1:18" ht="12.75" customHeight="1" x14ac:dyDescent="0.2">
      <c r="A33" s="578"/>
      <c r="B33" s="31" t="s">
        <v>248</v>
      </c>
      <c r="C33" s="31"/>
      <c r="D33" s="97" t="str">
        <f>"@"&amp;G33&amp;" kg per cum"</f>
        <v>@80 kg per cum</v>
      </c>
      <c r="E33" s="32"/>
      <c r="F33" s="32"/>
      <c r="G33" s="61">
        <v>80</v>
      </c>
      <c r="H33" s="52">
        <f>(H21*G33*PI()*P16^2/4)/1000</f>
        <v>21.714688421612649</v>
      </c>
      <c r="I33" s="37"/>
      <c r="J33" s="332"/>
      <c r="K33" s="259" t="s">
        <v>354</v>
      </c>
      <c r="L33" s="430">
        <f>L32-1.8</f>
        <v>18.349</v>
      </c>
    </row>
    <row r="34" spans="1:18" ht="12.75" customHeight="1" x14ac:dyDescent="0.2">
      <c r="A34" s="578"/>
      <c r="B34" s="31"/>
      <c r="C34" s="31"/>
      <c r="D34" s="97"/>
      <c r="E34" s="32"/>
      <c r="F34" s="32"/>
      <c r="G34" s="61"/>
      <c r="H34" s="53">
        <f>SUM(H32:H33)</f>
        <v>33.006088421612645</v>
      </c>
      <c r="I34" s="11">
        <f>ROUND(H34*$C$3,3)</f>
        <v>0</v>
      </c>
      <c r="J34" s="332"/>
      <c r="K34" s="259" t="s">
        <v>352</v>
      </c>
      <c r="L34" s="430">
        <f>L33-0.15</f>
        <v>18.199000000000002</v>
      </c>
    </row>
    <row r="35" spans="1:18" ht="12.75" customHeight="1" x14ac:dyDescent="0.2">
      <c r="A35" s="578">
        <v>6.2</v>
      </c>
      <c r="B35" s="63" t="s">
        <v>381</v>
      </c>
      <c r="C35" s="31"/>
      <c r="D35" s="97"/>
      <c r="E35" s="32"/>
      <c r="F35" s="32"/>
      <c r="G35" s="61"/>
      <c r="H35" s="52"/>
      <c r="I35" s="37"/>
      <c r="J35" s="332"/>
      <c r="K35" s="259" t="s">
        <v>351</v>
      </c>
      <c r="L35" s="430">
        <f>L30-0.065-2.2-0.5</f>
        <v>25.664999999999999</v>
      </c>
    </row>
    <row r="36" spans="1:18" ht="12.75" customHeight="1" x14ac:dyDescent="0.2">
      <c r="A36" s="578"/>
      <c r="B36" s="31" t="s">
        <v>252</v>
      </c>
      <c r="C36" s="31"/>
      <c r="D36" s="97" t="str">
        <f>"@"&amp;G36&amp;" kg per cum"</f>
        <v>@150 kg per cum</v>
      </c>
      <c r="E36" s="32"/>
      <c r="F36" s="32"/>
      <c r="G36" s="61">
        <v>150</v>
      </c>
      <c r="H36" s="34">
        <f>H26*G36/1000</f>
        <v>5.421599999999998</v>
      </c>
      <c r="I36" s="37"/>
      <c r="J36" s="332"/>
      <c r="K36" s="331"/>
      <c r="L36" s="331"/>
    </row>
    <row r="37" spans="1:18" ht="12.75" customHeight="1" x14ac:dyDescent="0.2">
      <c r="A37" s="64"/>
      <c r="B37" s="31" t="s">
        <v>220</v>
      </c>
      <c r="C37" s="31"/>
      <c r="D37" s="97" t="str">
        <f>"@"&amp;G37&amp;" kg per cum"</f>
        <v>@120 kg per cum</v>
      </c>
      <c r="E37" s="32"/>
      <c r="F37" s="32"/>
      <c r="G37" s="61">
        <v>120</v>
      </c>
      <c r="H37" s="34">
        <f>H27*G37/1000</f>
        <v>5.4943358974302443</v>
      </c>
      <c r="I37" s="37"/>
      <c r="J37" s="332"/>
    </row>
    <row r="38" spans="1:18" ht="12.75" customHeight="1" x14ac:dyDescent="0.2">
      <c r="A38" s="64"/>
      <c r="B38" s="31" t="s">
        <v>237</v>
      </c>
      <c r="C38" s="31"/>
      <c r="D38" s="97" t="str">
        <f>"@"&amp;G38&amp;" kg per cum"</f>
        <v>@120 kg per cum</v>
      </c>
      <c r="E38" s="32"/>
      <c r="F38" s="32"/>
      <c r="G38" s="61">
        <v>120</v>
      </c>
      <c r="H38" s="34">
        <f>(H28)*G38/1000</f>
        <v>0.30720000000000003</v>
      </c>
      <c r="I38" s="37"/>
      <c r="J38" s="332"/>
    </row>
    <row r="39" spans="1:18" ht="12.75" customHeight="1" x14ac:dyDescent="0.2">
      <c r="A39" s="71"/>
      <c r="B39" s="320"/>
      <c r="C39" s="320"/>
      <c r="D39" s="330"/>
      <c r="E39" s="320"/>
      <c r="F39" s="320"/>
      <c r="G39" s="320"/>
      <c r="H39" s="53">
        <f>SUM(H36:H38)</f>
        <v>11.223135897430241</v>
      </c>
      <c r="I39" s="11">
        <f>ROUND(H39*$C$3,3)</f>
        <v>0</v>
      </c>
      <c r="J39" s="332"/>
      <c r="Q39" s="326"/>
      <c r="R39" s="321"/>
    </row>
    <row r="40" spans="1:18" ht="12.75" customHeight="1" x14ac:dyDescent="0.2">
      <c r="A40" s="321"/>
      <c r="B40" s="321"/>
      <c r="I40" s="404">
        <f>SUM(I5:I39)</f>
        <v>0</v>
      </c>
      <c r="J40" s="332"/>
      <c r="K40" s="321"/>
      <c r="L40" s="321"/>
      <c r="M40" s="321"/>
      <c r="Q40" s="321"/>
    </row>
    <row r="41" spans="1:18" ht="12.75" customHeight="1" x14ac:dyDescent="0.2">
      <c r="J41" s="332"/>
      <c r="K41" s="321"/>
      <c r="L41" s="321"/>
      <c r="M41" s="321"/>
      <c r="Q41" s="321"/>
    </row>
    <row r="42" spans="1:18" ht="12.75" customHeight="1" x14ac:dyDescent="0.2">
      <c r="J42" s="332"/>
      <c r="K42" s="321"/>
      <c r="L42" s="321"/>
      <c r="M42" s="321"/>
      <c r="N42" s="321"/>
      <c r="O42" s="321"/>
      <c r="P42" s="32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ht="12.75" customHeight="1" x14ac:dyDescent="0.2">
      <c r="J45" s="332"/>
      <c r="K45" s="333"/>
      <c r="L45" s="334"/>
      <c r="M45" s="335"/>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21"/>
      <c r="L47" s="321"/>
      <c r="M47" s="321"/>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37"/>
      <c r="M50" s="321"/>
      <c r="N50" s="321"/>
      <c r="O50" s="321"/>
      <c r="P50" s="321"/>
      <c r="Q50" s="321"/>
    </row>
    <row r="51" spans="1:17" ht="12.75" customHeight="1" x14ac:dyDescent="0.2">
      <c r="J51" s="332"/>
      <c r="K51" s="321"/>
      <c r="L51" s="321"/>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2"/>
      <c r="L54" s="338"/>
      <c r="M54" s="322"/>
      <c r="N54" s="322"/>
      <c r="O54" s="321"/>
      <c r="P54" s="321"/>
    </row>
    <row r="55" spans="1:17" ht="12.75" customHeight="1" x14ac:dyDescent="0.2">
      <c r="K55" s="911"/>
      <c r="L55" s="911"/>
      <c r="M55" s="911"/>
      <c r="N55" s="911"/>
      <c r="O55" s="911"/>
      <c r="P55" s="911"/>
    </row>
    <row r="56" spans="1:17" ht="12.75" customHeight="1" x14ac:dyDescent="0.2">
      <c r="I56" s="321"/>
      <c r="J56" s="730"/>
      <c r="K56" s="912"/>
      <c r="L56" s="912"/>
      <c r="M56" s="912"/>
      <c r="N56" s="321"/>
      <c r="O56" s="78"/>
      <c r="P56" s="78"/>
    </row>
    <row r="57" spans="1:17" ht="12.75" customHeight="1" x14ac:dyDescent="0.2">
      <c r="K57" s="74"/>
      <c r="L57" s="86"/>
      <c r="M57" s="86"/>
      <c r="N57" s="321"/>
      <c r="O57" s="77"/>
      <c r="P57" s="77"/>
    </row>
    <row r="58" spans="1:17" ht="12.75" customHeight="1" x14ac:dyDescent="0.2">
      <c r="A58" s="71"/>
      <c r="B58" s="122"/>
      <c r="C58" s="122"/>
      <c r="D58" s="75"/>
      <c r="E58" s="122"/>
      <c r="F58" s="122"/>
      <c r="G58" s="122"/>
      <c r="H58" s="69"/>
      <c r="I58" s="69"/>
      <c r="K58" s="74"/>
      <c r="L58" s="110"/>
      <c r="M58" s="110"/>
      <c r="N58" s="321"/>
      <c r="O58" s="81"/>
      <c r="P58" s="81"/>
    </row>
    <row r="59" spans="1:17" ht="12.75" customHeight="1" x14ac:dyDescent="0.2">
      <c r="A59" s="71"/>
      <c r="B59" s="324"/>
      <c r="C59" s="74"/>
      <c r="D59" s="75"/>
      <c r="E59" s="122"/>
      <c r="F59" s="122"/>
      <c r="G59" s="122"/>
      <c r="H59" s="69"/>
      <c r="I59" s="69"/>
      <c r="K59" s="74"/>
      <c r="L59" s="136"/>
      <c r="M59" s="110"/>
      <c r="N59" s="321"/>
      <c r="O59" s="81"/>
      <c r="P59" s="81"/>
    </row>
    <row r="60" spans="1:17" ht="12.75" customHeight="1" x14ac:dyDescent="0.2">
      <c r="A60" s="100"/>
      <c r="B60" s="74"/>
      <c r="C60" s="122"/>
      <c r="D60" s="75"/>
      <c r="E60" s="123"/>
      <c r="F60" s="107"/>
      <c r="G60" s="123"/>
      <c r="H60" s="105"/>
      <c r="I60" s="105"/>
      <c r="K60" s="74"/>
      <c r="L60" s="113"/>
      <c r="M60" s="86"/>
      <c r="N60" s="321"/>
      <c r="O60" s="81"/>
      <c r="P60" s="81"/>
    </row>
    <row r="61" spans="1:17" ht="12.75" customHeight="1" x14ac:dyDescent="0.2">
      <c r="A61" s="100"/>
      <c r="B61" s="114"/>
      <c r="C61" s="122"/>
      <c r="D61" s="75"/>
      <c r="E61" s="101"/>
      <c r="F61" s="107"/>
      <c r="G61" s="123"/>
      <c r="H61" s="105"/>
      <c r="I61" s="105"/>
      <c r="K61" s="74"/>
      <c r="L61" s="110"/>
      <c r="M61" s="110"/>
      <c r="O61" s="81"/>
      <c r="P61" s="81"/>
    </row>
    <row r="62" spans="1:17" ht="12.75" customHeight="1" x14ac:dyDescent="0.2">
      <c r="A62" s="100"/>
      <c r="B62" s="74"/>
      <c r="C62" s="122"/>
      <c r="D62" s="75"/>
      <c r="E62" s="122"/>
      <c r="F62" s="122"/>
      <c r="G62" s="122"/>
      <c r="H62" s="69"/>
      <c r="I62" s="69"/>
      <c r="K62" s="384"/>
      <c r="L62" s="110"/>
      <c r="M62" s="137"/>
      <c r="O62" s="81"/>
      <c r="P62" s="81"/>
    </row>
    <row r="63" spans="1:17" ht="12.75" customHeight="1" x14ac:dyDescent="0.2">
      <c r="A63" s="124"/>
      <c r="B63" s="324"/>
      <c r="C63" s="106"/>
      <c r="D63" s="125"/>
      <c r="E63" s="126"/>
      <c r="F63" s="126"/>
      <c r="G63" s="126"/>
      <c r="H63" s="127"/>
      <c r="I63" s="127"/>
      <c r="K63" s="384"/>
      <c r="L63" s="120"/>
      <c r="M63" s="137"/>
      <c r="O63" s="81"/>
      <c r="P63" s="81"/>
    </row>
    <row r="64" spans="1:17" ht="12.75" customHeight="1" x14ac:dyDescent="0.2">
      <c r="A64" s="321"/>
      <c r="B64" s="321"/>
      <c r="C64" s="321"/>
      <c r="D64" s="301"/>
      <c r="E64" s="321"/>
      <c r="F64" s="321"/>
      <c r="G64" s="321"/>
      <c r="H64" s="321"/>
      <c r="I64" s="321"/>
      <c r="K64" s="384"/>
      <c r="L64" s="174"/>
      <c r="M64" s="137"/>
      <c r="N64" s="332"/>
      <c r="O64" s="82"/>
      <c r="P64" s="82"/>
    </row>
    <row r="65" spans="1:16" ht="12.75" customHeight="1" x14ac:dyDescent="0.2">
      <c r="A65" s="321"/>
      <c r="B65" s="321"/>
      <c r="C65" s="321"/>
      <c r="D65" s="301"/>
      <c r="E65" s="321"/>
      <c r="F65" s="321"/>
      <c r="G65" s="321"/>
      <c r="H65" s="321"/>
      <c r="I65" s="321"/>
      <c r="K65" s="384"/>
      <c r="L65" s="174"/>
      <c r="M65" s="137"/>
      <c r="N65" s="332"/>
      <c r="O65" s="81"/>
      <c r="P65" s="81"/>
    </row>
    <row r="66" spans="1:16" ht="12.75" customHeight="1" x14ac:dyDescent="0.2">
      <c r="A66" s="321"/>
      <c r="B66" s="321"/>
      <c r="C66" s="321"/>
      <c r="D66" s="301"/>
      <c r="E66" s="321"/>
      <c r="F66" s="321"/>
      <c r="G66" s="321"/>
      <c r="H66" s="321"/>
      <c r="I66" s="321"/>
      <c r="K66" s="384"/>
      <c r="L66" s="151"/>
      <c r="M66" s="137"/>
      <c r="N66" s="332"/>
      <c r="O66" s="81"/>
      <c r="P66" s="81"/>
    </row>
    <row r="67" spans="1:16" ht="12.75" customHeight="1" x14ac:dyDescent="0.2">
      <c r="A67" s="321"/>
      <c r="B67" s="321"/>
      <c r="C67" s="321"/>
      <c r="D67" s="301"/>
      <c r="E67" s="321"/>
      <c r="F67" s="321"/>
      <c r="G67" s="321"/>
      <c r="H67" s="321"/>
      <c r="I67" s="321"/>
      <c r="K67" s="384"/>
      <c r="L67" s="110"/>
      <c r="M67" s="138"/>
      <c r="N67" s="332"/>
      <c r="O67" s="81"/>
      <c r="P67" s="81"/>
    </row>
    <row r="68" spans="1:16" ht="12.75" customHeight="1" x14ac:dyDescent="0.2">
      <c r="A68" s="321"/>
      <c r="B68" s="321"/>
      <c r="C68" s="321"/>
      <c r="D68" s="301"/>
      <c r="E68" s="321"/>
      <c r="F68" s="321"/>
      <c r="G68" s="321"/>
      <c r="H68" s="321"/>
      <c r="I68" s="321"/>
      <c r="J68" s="321"/>
      <c r="K68" s="149"/>
      <c r="L68" s="149"/>
      <c r="M68" s="149"/>
      <c r="N68" s="332"/>
      <c r="O68" s="81"/>
      <c r="P68" s="81"/>
    </row>
    <row r="69" spans="1:16" ht="12.75" customHeight="1" x14ac:dyDescent="0.2">
      <c r="A69" s="321"/>
      <c r="B69" s="321"/>
      <c r="C69" s="321"/>
      <c r="D69" s="301"/>
      <c r="E69" s="321"/>
      <c r="F69" s="321"/>
      <c r="G69" s="321"/>
      <c r="H69" s="321"/>
      <c r="I69" s="321"/>
      <c r="J69" s="321"/>
      <c r="O69" s="74"/>
      <c r="P69" s="74"/>
    </row>
    <row r="70" spans="1:16" ht="12.75" customHeight="1" x14ac:dyDescent="0.2">
      <c r="A70" s="321"/>
      <c r="B70" s="321"/>
      <c r="C70" s="321"/>
      <c r="D70" s="301"/>
      <c r="E70" s="321"/>
      <c r="F70" s="321"/>
      <c r="G70" s="321"/>
      <c r="H70" s="321"/>
      <c r="I70" s="321"/>
      <c r="J70" s="321"/>
      <c r="O70" s="321"/>
      <c r="P70" s="321"/>
    </row>
    <row r="71" spans="1:16" ht="12.75" customHeight="1" x14ac:dyDescent="0.2">
      <c r="A71" s="321"/>
      <c r="B71" s="321"/>
      <c r="C71" s="321"/>
      <c r="D71" s="301"/>
      <c r="E71" s="321"/>
      <c r="F71" s="321"/>
      <c r="G71" s="321"/>
      <c r="H71" s="321"/>
      <c r="I71" s="321"/>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71"/>
      <c r="B74" s="74"/>
      <c r="C74" s="74"/>
      <c r="D74" s="103"/>
      <c r="E74" s="101"/>
      <c r="F74" s="101"/>
      <c r="G74" s="104"/>
      <c r="H74" s="105"/>
      <c r="I74" s="69"/>
      <c r="J74" s="321"/>
      <c r="O74" s="321"/>
      <c r="P74" s="321"/>
    </row>
    <row r="75" spans="1:16" ht="12.75" customHeight="1" x14ac:dyDescent="0.2">
      <c r="A75" s="339"/>
      <c r="B75" s="321"/>
      <c r="C75" s="321"/>
      <c r="D75" s="321"/>
      <c r="E75" s="321"/>
      <c r="F75" s="321"/>
      <c r="G75" s="321"/>
      <c r="H75" s="321"/>
      <c r="I75" s="321"/>
      <c r="J75" s="321"/>
      <c r="O75" s="321"/>
      <c r="P75" s="321"/>
    </row>
    <row r="76" spans="1:16" ht="12.75" customHeight="1" x14ac:dyDescent="0.2">
      <c r="A76" s="71"/>
      <c r="B76" s="324"/>
      <c r="C76" s="74"/>
      <c r="D76" s="86"/>
      <c r="E76" s="101"/>
      <c r="F76" s="101"/>
      <c r="G76" s="101"/>
      <c r="H76" s="69"/>
      <c r="I76" s="69"/>
      <c r="J76" s="321"/>
      <c r="O76" s="321"/>
      <c r="P76" s="321"/>
    </row>
    <row r="77" spans="1:16" ht="12.75" customHeight="1" x14ac:dyDescent="0.2">
      <c r="A77" s="71"/>
      <c r="B77" s="324"/>
      <c r="C77" s="74"/>
      <c r="D77" s="86"/>
      <c r="E77" s="101"/>
      <c r="F77" s="101"/>
      <c r="G77" s="101"/>
      <c r="H77" s="69"/>
      <c r="I77" s="105"/>
      <c r="J77" s="321"/>
      <c r="O77" s="321"/>
      <c r="P77" s="321"/>
    </row>
    <row r="78" spans="1:16" ht="12.75" customHeight="1" x14ac:dyDescent="0.2">
      <c r="A78" s="71"/>
      <c r="B78" s="74"/>
      <c r="C78" s="74"/>
      <c r="D78" s="86"/>
      <c r="E78" s="101"/>
      <c r="F78" s="101"/>
      <c r="G78" s="101"/>
      <c r="H78" s="105"/>
      <c r="I78" s="105"/>
      <c r="J78" s="321"/>
      <c r="O78" s="321"/>
      <c r="P78" s="321"/>
    </row>
    <row r="79" spans="1:16" ht="12.75" customHeight="1" x14ac:dyDescent="0.2">
      <c r="A79" s="71"/>
      <c r="B79" s="114"/>
      <c r="C79" s="74"/>
      <c r="D79" s="86"/>
      <c r="E79" s="101"/>
      <c r="F79" s="101"/>
      <c r="G79" s="101"/>
      <c r="H79" s="105"/>
      <c r="I79" s="69"/>
      <c r="J79" s="321"/>
      <c r="O79" s="321"/>
      <c r="P79" s="321"/>
    </row>
    <row r="80" spans="1:16" ht="12.75" customHeight="1" x14ac:dyDescent="0.2">
      <c r="A80" s="71"/>
      <c r="B80" s="327"/>
      <c r="C80" s="122"/>
      <c r="D80" s="86"/>
      <c r="E80" s="102"/>
      <c r="F80" s="102"/>
      <c r="G80" s="102"/>
      <c r="H80" s="69"/>
      <c r="I80" s="69"/>
      <c r="J80" s="321"/>
      <c r="O80" s="321"/>
      <c r="P80" s="321"/>
    </row>
    <row r="81" spans="1:16" ht="12.75" customHeight="1" x14ac:dyDescent="0.2">
      <c r="A81" s="71"/>
      <c r="B81" s="324"/>
      <c r="C81" s="74"/>
      <c r="D81" s="340"/>
      <c r="E81" s="129"/>
      <c r="F81" s="129"/>
      <c r="G81" s="299"/>
      <c r="H81" s="323"/>
      <c r="I81" s="69"/>
      <c r="J81" s="321"/>
    </row>
    <row r="82" spans="1:16" ht="12.75" customHeight="1" x14ac:dyDescent="0.2">
      <c r="A82" s="71"/>
      <c r="B82" s="327"/>
      <c r="C82" s="74"/>
      <c r="D82" s="86"/>
      <c r="E82" s="129"/>
      <c r="F82" s="129"/>
      <c r="G82" s="102"/>
      <c r="H82" s="69"/>
      <c r="I82" s="69"/>
      <c r="J82" s="321"/>
    </row>
    <row r="83" spans="1:16" ht="12.75" customHeight="1" x14ac:dyDescent="0.2">
      <c r="A83" s="71"/>
      <c r="B83" s="324"/>
      <c r="C83" s="74"/>
      <c r="D83" s="340"/>
      <c r="E83" s="129"/>
      <c r="F83" s="129"/>
      <c r="G83" s="299"/>
      <c r="H83" s="323"/>
      <c r="I83" s="69"/>
      <c r="J83" s="321"/>
      <c r="O83" s="321"/>
      <c r="P83" s="321"/>
    </row>
    <row r="84" spans="1:16" ht="12.75" customHeight="1" x14ac:dyDescent="0.2">
      <c r="A84" s="71"/>
      <c r="B84" s="324"/>
      <c r="C84" s="74"/>
      <c r="D84" s="115"/>
      <c r="E84" s="130"/>
      <c r="F84" s="130"/>
      <c r="G84" s="130"/>
      <c r="H84" s="131"/>
      <c r="I84" s="68"/>
      <c r="J84" s="321"/>
      <c r="K84" s="321"/>
      <c r="L84" s="321"/>
      <c r="M84" s="337"/>
      <c r="N84" s="321"/>
      <c r="O84" s="321"/>
      <c r="P84" s="321"/>
    </row>
    <row r="85" spans="1:16" ht="12.75" customHeight="1" x14ac:dyDescent="0.2">
      <c r="A85" s="71"/>
      <c r="B85" s="328"/>
      <c r="C85" s="65"/>
      <c r="D85" s="133"/>
      <c r="E85" s="66"/>
      <c r="F85" s="67"/>
      <c r="G85" s="67"/>
      <c r="H85" s="68"/>
      <c r="I85" s="69"/>
      <c r="J85" s="321"/>
      <c r="K85" s="321"/>
      <c r="L85" s="321"/>
      <c r="M85" s="321"/>
      <c r="N85" s="321"/>
    </row>
    <row r="86" spans="1:16" ht="12.75" customHeight="1" x14ac:dyDescent="0.2">
      <c r="A86" s="71"/>
      <c r="B86" s="324"/>
      <c r="C86" s="74"/>
      <c r="D86" s="115"/>
      <c r="E86" s="66"/>
      <c r="F86" s="67"/>
      <c r="G86" s="67"/>
      <c r="H86" s="131"/>
      <c r="I86" s="68"/>
      <c r="J86" s="321"/>
      <c r="K86" s="321"/>
      <c r="L86" s="321"/>
      <c r="M86" s="337"/>
      <c r="N86" s="321"/>
    </row>
    <row r="87" spans="1:16" ht="12.75" customHeight="1" x14ac:dyDescent="0.2">
      <c r="A87" s="347"/>
      <c r="B87" s="328"/>
      <c r="C87" s="65"/>
      <c r="D87" s="72"/>
      <c r="E87" s="66"/>
      <c r="F87" s="67"/>
      <c r="G87" s="67"/>
      <c r="H87" s="68"/>
      <c r="I87" s="69"/>
      <c r="J87" s="321"/>
      <c r="K87" s="321"/>
      <c r="L87" s="321"/>
      <c r="M87" s="321"/>
      <c r="N87" s="321"/>
    </row>
    <row r="88" spans="1:16" ht="12.75" customHeight="1" x14ac:dyDescent="0.2">
      <c r="A88" s="71"/>
      <c r="B88" s="347"/>
      <c r="C88" s="65"/>
      <c r="D88" s="72"/>
      <c r="E88" s="66"/>
      <c r="F88" s="67"/>
      <c r="G88" s="67"/>
      <c r="H88" s="68"/>
      <c r="I88" s="69"/>
      <c r="J88" s="321"/>
      <c r="K88" s="321"/>
      <c r="L88" s="301"/>
      <c r="M88" s="321"/>
      <c r="N88" s="321"/>
    </row>
    <row r="89" spans="1:16" ht="12.75" customHeight="1" x14ac:dyDescent="0.2">
      <c r="A89" s="113"/>
      <c r="B89" s="324"/>
      <c r="C89" s="384"/>
      <c r="D89" s="72"/>
      <c r="E89" s="66"/>
      <c r="F89" s="67"/>
      <c r="G89" s="67"/>
      <c r="H89" s="68"/>
      <c r="I89" s="69"/>
      <c r="J89" s="321"/>
      <c r="K89" s="321"/>
      <c r="L89" s="32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c r="K95" s="332"/>
      <c r="L95" s="332"/>
      <c r="M95" s="332"/>
      <c r="N95" s="332"/>
    </row>
    <row r="96" spans="1:16" ht="12.75" customHeight="1" x14ac:dyDescent="0.2">
      <c r="A96" s="113"/>
      <c r="B96" s="114"/>
      <c r="C96" s="65"/>
      <c r="D96" s="115"/>
      <c r="E96" s="66"/>
      <c r="F96" s="67"/>
      <c r="G96" s="67"/>
      <c r="H96" s="68"/>
      <c r="I96" s="69"/>
      <c r="J96" s="321"/>
    </row>
    <row r="97" spans="1:14" ht="12.75" customHeight="1" x14ac:dyDescent="0.2">
      <c r="A97" s="71"/>
      <c r="B97" s="114"/>
      <c r="C97" s="65"/>
      <c r="D97" s="72"/>
      <c r="E97" s="66"/>
      <c r="F97" s="67"/>
      <c r="G97" s="67"/>
      <c r="H97" s="68"/>
      <c r="I97" s="69"/>
      <c r="J97" s="322"/>
      <c r="K97" s="332"/>
      <c r="L97" s="332"/>
      <c r="M97" s="332"/>
      <c r="N97" s="332"/>
    </row>
    <row r="98" spans="1:14" ht="12.75" customHeight="1" x14ac:dyDescent="0.2">
      <c r="A98" s="113"/>
      <c r="B98" s="324"/>
      <c r="C98" s="384"/>
      <c r="D98" s="72"/>
      <c r="E98" s="66"/>
      <c r="F98" s="67"/>
      <c r="G98" s="67"/>
      <c r="H98" s="68"/>
      <c r="I98" s="69"/>
      <c r="J98" s="321"/>
    </row>
    <row r="99" spans="1:14" ht="12.75" customHeight="1" x14ac:dyDescent="0.2">
      <c r="A99" s="113"/>
      <c r="B99" s="114"/>
      <c r="C99" s="65"/>
      <c r="D99" s="72"/>
      <c r="E99" s="66"/>
      <c r="F99" s="67"/>
      <c r="G99" s="67"/>
      <c r="H99" s="119"/>
      <c r="I99" s="69"/>
      <c r="J99" s="321"/>
      <c r="M99" s="110"/>
    </row>
    <row r="100" spans="1:14" ht="12.75" customHeight="1" x14ac:dyDescent="0.2">
      <c r="A100" s="113"/>
      <c r="B100" s="114"/>
      <c r="C100" s="65"/>
      <c r="D100" s="72"/>
      <c r="E100" s="66"/>
      <c r="F100" s="67"/>
      <c r="G100" s="67"/>
      <c r="H100" s="119"/>
      <c r="I100" s="69"/>
      <c r="J100" s="322"/>
    </row>
    <row r="101" spans="1:14" ht="12.75" customHeight="1" x14ac:dyDescent="0.2">
      <c r="A101" s="71"/>
      <c r="B101" s="114"/>
      <c r="C101" s="65"/>
      <c r="D101" s="72"/>
      <c r="E101" s="66"/>
      <c r="F101" s="67"/>
      <c r="G101" s="67"/>
      <c r="H101" s="119"/>
      <c r="I101" s="69"/>
      <c r="J101" s="321"/>
      <c r="K101" s="908"/>
      <c r="L101" s="908"/>
      <c r="M101" s="908"/>
      <c r="N101" s="908"/>
    </row>
    <row r="102" spans="1:14" ht="12.75" customHeight="1" x14ac:dyDescent="0.2">
      <c r="A102" s="113"/>
      <c r="B102" s="324"/>
      <c r="C102" s="384"/>
      <c r="D102" s="340"/>
      <c r="E102" s="322"/>
      <c r="F102" s="322"/>
      <c r="G102" s="322"/>
      <c r="H102" s="322"/>
      <c r="I102" s="322"/>
      <c r="J102" s="321"/>
      <c r="K102" s="114"/>
      <c r="L102" s="110"/>
      <c r="M102" s="110"/>
      <c r="N102" s="385"/>
    </row>
    <row r="103" spans="1:14" ht="12.75" customHeight="1" x14ac:dyDescent="0.2">
      <c r="A103" s="341"/>
      <c r="B103" s="74"/>
      <c r="C103" s="322"/>
      <c r="D103" s="340"/>
      <c r="E103" s="342"/>
      <c r="F103" s="342"/>
      <c r="G103" s="342"/>
      <c r="H103" s="342"/>
      <c r="I103" s="322"/>
      <c r="J103" s="321"/>
      <c r="K103" s="114"/>
      <c r="L103" s="110"/>
      <c r="N103" s="385"/>
    </row>
    <row r="104" spans="1:14" ht="12.75" customHeight="1" x14ac:dyDescent="0.2">
      <c r="A104" s="341"/>
      <c r="B104" s="74"/>
      <c r="C104" s="322"/>
      <c r="D104" s="340"/>
      <c r="E104" s="342"/>
      <c r="F104" s="342"/>
      <c r="G104" s="342"/>
      <c r="H104" s="342"/>
      <c r="I104" s="322"/>
      <c r="J104" s="321"/>
      <c r="K104" s="74"/>
      <c r="L104" s="110"/>
      <c r="M104" s="110"/>
      <c r="N104" s="385"/>
    </row>
    <row r="105" spans="1:14" ht="12.75" customHeight="1" x14ac:dyDescent="0.2">
      <c r="A105" s="341"/>
      <c r="B105" s="74"/>
      <c r="C105" s="322"/>
      <c r="D105" s="340"/>
      <c r="E105" s="342"/>
      <c r="F105" s="342"/>
      <c r="G105" s="342"/>
      <c r="H105" s="342"/>
      <c r="I105" s="322"/>
      <c r="J105" s="321"/>
      <c r="K105" s="74"/>
      <c r="L105" s="110"/>
      <c r="M105" s="110"/>
      <c r="N105" s="385"/>
    </row>
    <row r="106" spans="1:14" ht="12.75" customHeight="1" x14ac:dyDescent="0.2">
      <c r="A106" s="71"/>
      <c r="B106" s="74"/>
      <c r="C106" s="322"/>
      <c r="D106" s="340"/>
      <c r="E106" s="322"/>
      <c r="F106" s="322"/>
      <c r="G106" s="322"/>
      <c r="H106" s="343"/>
      <c r="I106" s="69"/>
      <c r="J106" s="321"/>
      <c r="K106" s="74"/>
      <c r="L106" s="110"/>
      <c r="M106" s="110"/>
      <c r="N106" s="385"/>
    </row>
    <row r="107" spans="1:14" ht="12.75" customHeight="1" x14ac:dyDescent="0.2">
      <c r="A107" s="341"/>
      <c r="B107" s="324"/>
      <c r="C107" s="384"/>
      <c r="D107" s="340"/>
      <c r="E107" s="322"/>
      <c r="F107" s="322"/>
      <c r="G107" s="322"/>
      <c r="H107" s="322"/>
      <c r="I107" s="322"/>
      <c r="J107" s="321"/>
      <c r="K107" s="74"/>
      <c r="L107" s="110"/>
      <c r="M107" s="110"/>
      <c r="N107" s="385"/>
    </row>
    <row r="108" spans="1:14" ht="12.75" customHeight="1" x14ac:dyDescent="0.2">
      <c r="A108" s="341"/>
      <c r="B108" s="74"/>
      <c r="C108" s="322"/>
      <c r="D108" s="340"/>
      <c r="E108" s="342"/>
      <c r="F108" s="342"/>
      <c r="G108" s="342"/>
      <c r="H108" s="340"/>
      <c r="I108" s="322"/>
      <c r="J108" s="322"/>
      <c r="K108" s="74"/>
      <c r="L108" s="118"/>
      <c r="M108" s="110"/>
      <c r="N108" s="385"/>
    </row>
    <row r="109" spans="1:14" ht="12.75" customHeight="1" x14ac:dyDescent="0.2">
      <c r="A109" s="341"/>
      <c r="B109" s="74"/>
      <c r="C109" s="322"/>
      <c r="D109" s="340"/>
      <c r="E109" s="342"/>
      <c r="F109" s="342"/>
      <c r="G109" s="342"/>
      <c r="H109" s="340"/>
      <c r="I109" s="322"/>
      <c r="J109" s="322"/>
      <c r="K109" s="908"/>
      <c r="L109" s="908"/>
      <c r="M109" s="908"/>
      <c r="N109" s="908"/>
    </row>
    <row r="110" spans="1:14" ht="12.75" customHeight="1" x14ac:dyDescent="0.2">
      <c r="A110" s="71"/>
      <c r="B110" s="74"/>
      <c r="C110" s="322"/>
      <c r="D110" s="340"/>
      <c r="E110" s="322"/>
      <c r="F110" s="322"/>
      <c r="G110" s="322"/>
      <c r="H110" s="85"/>
      <c r="I110" s="69"/>
      <c r="J110" s="322"/>
      <c r="K110" s="71"/>
      <c r="L110" s="71"/>
      <c r="M110" s="71"/>
      <c r="N110" s="71"/>
    </row>
    <row r="111" spans="1:14" ht="12.75" customHeight="1" x14ac:dyDescent="0.2">
      <c r="A111" s="341"/>
      <c r="B111" s="324"/>
      <c r="C111" s="384"/>
      <c r="D111" s="340"/>
      <c r="E111" s="322"/>
      <c r="F111" s="322"/>
      <c r="G111" s="322"/>
      <c r="H111" s="322"/>
      <c r="I111" s="322"/>
      <c r="J111" s="322"/>
      <c r="K111" s="114"/>
      <c r="L111" s="120"/>
      <c r="M111" s="110"/>
      <c r="N111" s="385"/>
    </row>
    <row r="112" spans="1:14" ht="12.75" customHeight="1" x14ac:dyDescent="0.2">
      <c r="A112" s="344"/>
      <c r="B112" s="74"/>
      <c r="C112" s="321"/>
      <c r="D112" s="299"/>
      <c r="E112" s="300"/>
      <c r="F112" s="300"/>
      <c r="G112" s="301"/>
      <c r="H112" s="345"/>
      <c r="I112" s="321"/>
      <c r="J112" s="322"/>
      <c r="K112" s="114"/>
      <c r="L112" s="120"/>
      <c r="M112" s="110"/>
      <c r="N112" s="385"/>
    </row>
    <row r="113" spans="1:14" ht="12.75" customHeight="1" x14ac:dyDescent="0.2">
      <c r="A113" s="344"/>
      <c r="B113" s="74"/>
      <c r="C113" s="321"/>
      <c r="D113" s="299"/>
      <c r="E113" s="300"/>
      <c r="F113" s="300"/>
      <c r="G113" s="301"/>
      <c r="H113" s="345"/>
      <c r="I113" s="321"/>
      <c r="J113" s="322"/>
      <c r="K113" s="74"/>
      <c r="L113" s="110"/>
      <c r="M113" s="110"/>
      <c r="N113" s="385"/>
    </row>
    <row r="114" spans="1:14" ht="12.75" customHeight="1" x14ac:dyDescent="0.2">
      <c r="A114" s="71"/>
      <c r="B114" s="322"/>
      <c r="C114" s="321"/>
      <c r="D114" s="301"/>
      <c r="E114" s="321"/>
      <c r="F114" s="321"/>
      <c r="G114" s="321"/>
      <c r="H114" s="346"/>
      <c r="I114" s="69"/>
      <c r="J114" s="322"/>
      <c r="K114" s="74"/>
      <c r="L114" s="110"/>
      <c r="M114" s="110"/>
      <c r="N114" s="385"/>
    </row>
    <row r="115" spans="1:14" ht="12.75" customHeight="1" x14ac:dyDescent="0.2">
      <c r="A115" s="344"/>
      <c r="B115" s="324"/>
      <c r="C115" s="74"/>
      <c r="D115" s="301"/>
      <c r="E115" s="321"/>
      <c r="F115" s="321"/>
      <c r="G115" s="321"/>
      <c r="H115" s="321"/>
      <c r="I115" s="321"/>
      <c r="J115" s="322"/>
      <c r="K115" s="74"/>
      <c r="L115" s="110"/>
      <c r="M115" s="110"/>
      <c r="N115" s="385"/>
    </row>
    <row r="116" spans="1:14" ht="12.75" customHeight="1" x14ac:dyDescent="0.2">
      <c r="A116" s="344"/>
      <c r="B116" s="321"/>
      <c r="C116" s="321"/>
      <c r="D116" s="299"/>
      <c r="E116" s="301"/>
      <c r="F116" s="301"/>
      <c r="G116" s="301"/>
      <c r="H116" s="334"/>
      <c r="I116" s="69"/>
      <c r="J116" s="322"/>
      <c r="K116" s="74"/>
      <c r="L116" s="118"/>
      <c r="M116" s="110"/>
      <c r="N116" s="385"/>
    </row>
    <row r="117" spans="1:14" ht="12.75" customHeight="1" x14ac:dyDescent="0.2">
      <c r="A117" s="344"/>
      <c r="B117" s="321"/>
      <c r="C117" s="321"/>
      <c r="D117" s="301"/>
      <c r="E117" s="321"/>
      <c r="F117" s="321"/>
      <c r="G117" s="321"/>
      <c r="H117" s="321"/>
      <c r="I117" s="321"/>
      <c r="J117" s="322"/>
      <c r="K117" s="908"/>
      <c r="L117" s="908"/>
      <c r="M117" s="908"/>
      <c r="N117" s="908"/>
    </row>
    <row r="118" spans="1:14" ht="12.75" customHeight="1" x14ac:dyDescent="0.2">
      <c r="A118" s="344"/>
      <c r="B118" s="324"/>
      <c r="C118" s="384"/>
      <c r="D118" s="301"/>
      <c r="E118" s="321"/>
      <c r="F118" s="321"/>
      <c r="G118" s="321"/>
      <c r="H118" s="321"/>
      <c r="I118" s="321"/>
      <c r="J118" s="322"/>
      <c r="K118" s="74"/>
      <c r="L118" s="110"/>
      <c r="M118" s="110"/>
      <c r="N118" s="385"/>
    </row>
    <row r="119" spans="1:14" ht="12.75" customHeight="1" x14ac:dyDescent="0.2">
      <c r="A119" s="321"/>
      <c r="B119" s="321"/>
      <c r="C119" s="321"/>
      <c r="D119" s="340"/>
      <c r="E119" s="121"/>
      <c r="F119" s="299"/>
      <c r="G119" s="299"/>
      <c r="H119" s="323"/>
      <c r="I119" s="321"/>
      <c r="J119" s="322"/>
      <c r="K119" s="74"/>
      <c r="L119" s="110"/>
      <c r="M119" s="110"/>
      <c r="N119" s="385"/>
    </row>
    <row r="120" spans="1:14" ht="12.75" customHeight="1" x14ac:dyDescent="0.2">
      <c r="A120" s="321"/>
      <c r="B120" s="321"/>
      <c r="C120" s="321"/>
      <c r="D120" s="340"/>
      <c r="E120" s="121"/>
      <c r="F120" s="299"/>
      <c r="G120" s="299"/>
      <c r="H120" s="323"/>
      <c r="I120" s="321"/>
      <c r="J120" s="322"/>
      <c r="K120" s="74"/>
      <c r="L120" s="110"/>
      <c r="M120" s="110"/>
      <c r="N120" s="385"/>
    </row>
    <row r="121" spans="1:14" ht="12.75" customHeight="1" x14ac:dyDescent="0.2">
      <c r="A121" s="321"/>
      <c r="B121" s="321"/>
      <c r="C121" s="321"/>
      <c r="D121" s="301"/>
      <c r="E121" s="321"/>
      <c r="F121" s="321"/>
      <c r="G121" s="321"/>
      <c r="H121" s="346"/>
      <c r="I121" s="346"/>
      <c r="J121" s="322"/>
      <c r="K121" s="74"/>
      <c r="L121" s="118"/>
      <c r="M121" s="74"/>
      <c r="N121" s="385"/>
    </row>
    <row r="122" spans="1:14" ht="12.75" customHeight="1" x14ac:dyDescent="0.2">
      <c r="A122" s="321"/>
      <c r="B122" s="321"/>
      <c r="C122" s="321"/>
      <c r="D122" s="321"/>
      <c r="E122" s="321"/>
      <c r="F122" s="321"/>
      <c r="G122" s="321"/>
      <c r="H122" s="321"/>
      <c r="I122" s="321"/>
      <c r="J122" s="322"/>
      <c r="K122" s="74"/>
      <c r="L122" s="118"/>
      <c r="M122" s="74"/>
      <c r="N122" s="385"/>
    </row>
    <row r="123" spans="1:14" ht="12.75" customHeight="1" x14ac:dyDescent="0.2">
      <c r="A123" s="321"/>
      <c r="B123" s="321"/>
      <c r="C123" s="321"/>
      <c r="D123" s="321"/>
      <c r="E123" s="321"/>
      <c r="F123" s="321"/>
      <c r="G123" s="321"/>
      <c r="H123" s="321"/>
      <c r="I123" s="321"/>
      <c r="J123" s="322"/>
      <c r="K123" s="74"/>
      <c r="L123" s="118"/>
      <c r="M123" s="74"/>
      <c r="N123" s="385"/>
    </row>
    <row r="124" spans="1:14" s="332" customFormat="1" ht="12.75" customHeight="1" x14ac:dyDescent="0.2">
      <c r="A124" s="321"/>
      <c r="B124" s="321"/>
      <c r="C124" s="321"/>
      <c r="D124" s="321"/>
      <c r="E124" s="321"/>
      <c r="F124" s="321"/>
      <c r="G124" s="321"/>
      <c r="H124" s="321"/>
      <c r="I124" s="321"/>
      <c r="J124" s="322"/>
      <c r="K124" s="74"/>
      <c r="L124" s="118"/>
      <c r="M124" s="74"/>
      <c r="N124" s="385"/>
    </row>
    <row r="125" spans="1:14" ht="12.75" customHeight="1" x14ac:dyDescent="0.2">
      <c r="A125" s="321"/>
      <c r="B125" s="321"/>
      <c r="C125" s="321"/>
      <c r="D125" s="321"/>
      <c r="E125" s="321"/>
      <c r="F125" s="321"/>
      <c r="G125" s="321"/>
      <c r="H125" s="321"/>
      <c r="I125" s="321"/>
      <c r="J125" s="322"/>
      <c r="K125" s="74"/>
      <c r="L125" s="118"/>
      <c r="M125" s="74"/>
      <c r="N125" s="385"/>
    </row>
    <row r="126" spans="1:14" ht="12.75" customHeight="1" x14ac:dyDescent="0.2">
      <c r="A126" s="322"/>
      <c r="B126" s="322"/>
      <c r="C126" s="322"/>
      <c r="D126" s="322"/>
      <c r="E126" s="322"/>
      <c r="F126" s="322"/>
      <c r="G126" s="322"/>
      <c r="H126" s="322"/>
      <c r="I126" s="322"/>
      <c r="J126" s="322"/>
      <c r="K126" s="74"/>
      <c r="L126" s="118"/>
      <c r="M126" s="74"/>
      <c r="N126" s="385"/>
    </row>
    <row r="127" spans="1:14" ht="12.75" customHeight="1" x14ac:dyDescent="0.2">
      <c r="A127" s="321"/>
      <c r="B127" s="321"/>
      <c r="C127" s="321"/>
      <c r="D127" s="321"/>
      <c r="E127" s="321"/>
      <c r="F127" s="321"/>
      <c r="G127" s="321"/>
      <c r="H127" s="321"/>
      <c r="I127" s="321"/>
      <c r="J127" s="322"/>
      <c r="K127" s="74"/>
      <c r="L127" s="118"/>
      <c r="M127" s="74"/>
      <c r="N127" s="385"/>
    </row>
    <row r="128" spans="1:14" ht="12.75" customHeight="1" x14ac:dyDescent="0.2">
      <c r="A128" s="321"/>
      <c r="B128" s="321"/>
      <c r="C128" s="321"/>
      <c r="D128" s="301"/>
      <c r="E128" s="321"/>
      <c r="F128" s="321"/>
      <c r="G128" s="321"/>
      <c r="H128" s="321"/>
      <c r="I128" s="321"/>
      <c r="J128" s="321"/>
      <c r="K128" s="321"/>
      <c r="L128" s="321"/>
      <c r="M128" s="321"/>
      <c r="N128" s="321"/>
    </row>
    <row r="129" spans="1:14" ht="12.75" customHeight="1" x14ac:dyDescent="0.2">
      <c r="A129" s="321"/>
      <c r="B129" s="321"/>
      <c r="C129" s="321"/>
      <c r="D129" s="30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909"/>
      <c r="L131" s="334"/>
      <c r="M131" s="335"/>
      <c r="N131" s="321"/>
    </row>
    <row r="132" spans="1:14" ht="12.75" customHeight="1" x14ac:dyDescent="0.2">
      <c r="A132" s="321"/>
      <c r="B132" s="321"/>
      <c r="C132" s="321"/>
      <c r="D132" s="321"/>
      <c r="E132" s="321"/>
      <c r="F132" s="321"/>
      <c r="G132" s="321"/>
      <c r="H132" s="321"/>
      <c r="I132" s="321"/>
      <c r="J132" s="321"/>
      <c r="K132" s="909"/>
      <c r="L132" s="334"/>
      <c r="M132" s="335"/>
      <c r="N132" s="321"/>
    </row>
    <row r="133" spans="1:14" ht="12.75" customHeight="1" x14ac:dyDescent="0.2">
      <c r="A133" s="321"/>
      <c r="B133" s="321"/>
      <c r="C133" s="321"/>
      <c r="D133" s="321"/>
      <c r="E133" s="321"/>
      <c r="F133" s="321"/>
      <c r="G133" s="321"/>
      <c r="H133" s="321"/>
      <c r="I133" s="321"/>
      <c r="J133" s="321"/>
      <c r="K133" s="321"/>
      <c r="L133" s="321"/>
      <c r="M133" s="321"/>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s="332" customFormat="1" ht="12.75" customHeight="1" x14ac:dyDescent="0.2">
      <c r="A136" s="321"/>
      <c r="B136" s="321"/>
      <c r="C136" s="321"/>
      <c r="D136" s="321"/>
      <c r="E136" s="321"/>
      <c r="F136" s="321"/>
      <c r="G136" s="321"/>
      <c r="H136" s="321"/>
      <c r="I136" s="321"/>
      <c r="J136" s="321"/>
      <c r="K136" s="322"/>
      <c r="L136" s="322"/>
      <c r="M136" s="322"/>
      <c r="N136" s="321"/>
    </row>
    <row r="137" spans="1:14" ht="12.75" customHeight="1" x14ac:dyDescent="0.2">
      <c r="A137" s="321"/>
      <c r="B137" s="321"/>
      <c r="C137" s="321"/>
      <c r="D137" s="321"/>
      <c r="E137" s="321"/>
      <c r="F137" s="321"/>
      <c r="G137" s="321"/>
      <c r="H137" s="321"/>
      <c r="I137" s="321"/>
      <c r="J137" s="321"/>
      <c r="K137" s="321"/>
      <c r="L137" s="321"/>
      <c r="M137" s="321"/>
      <c r="N137" s="321"/>
    </row>
    <row r="138" spans="1:14" s="332" customFormat="1" ht="12.75" customHeight="1" x14ac:dyDescent="0.2">
      <c r="A138" s="321"/>
      <c r="B138" s="321"/>
      <c r="C138" s="321"/>
      <c r="D138" s="321"/>
      <c r="E138" s="321"/>
      <c r="F138" s="321"/>
      <c r="G138" s="321"/>
      <c r="H138" s="321"/>
      <c r="I138" s="321"/>
      <c r="J138" s="321"/>
      <c r="K138" s="321"/>
      <c r="L138" s="321"/>
      <c r="M138" s="321"/>
      <c r="N138" s="321"/>
    </row>
    <row r="139" spans="1:14"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2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A189" s="321"/>
      <c r="B189" s="321"/>
      <c r="C189" s="321"/>
      <c r="D189" s="301"/>
      <c r="E189" s="321"/>
      <c r="F189" s="321"/>
      <c r="G189" s="321"/>
      <c r="H189" s="321"/>
      <c r="I189" s="321"/>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sheetData>
  <mergeCells count="16">
    <mergeCell ref="K18:M18"/>
    <mergeCell ref="K109:N109"/>
    <mergeCell ref="K117:N117"/>
    <mergeCell ref="K131:K132"/>
    <mergeCell ref="E26:F26"/>
    <mergeCell ref="E27:G27"/>
    <mergeCell ref="K55:M55"/>
    <mergeCell ref="N55:P55"/>
    <mergeCell ref="K56:M56"/>
    <mergeCell ref="K101:N101"/>
    <mergeCell ref="K29:L29"/>
    <mergeCell ref="A1:I1"/>
    <mergeCell ref="A2:I2"/>
    <mergeCell ref="A3:B3"/>
    <mergeCell ref="K9:M9"/>
    <mergeCell ref="K13:M13"/>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ColWidth="9.140625" defaultRowHeight="12.75" customHeight="1" x14ac:dyDescent="0.2"/>
  <cols>
    <col min="1" max="1" width="7.5703125" style="319" customWidth="1"/>
    <col min="2" max="2" width="57" style="319" bestFit="1" customWidth="1"/>
    <col min="3" max="3" width="6.5703125" style="319" bestFit="1" customWidth="1"/>
    <col min="4" max="4" width="6.7109375" style="336" customWidth="1"/>
    <col min="5" max="5" width="7" style="319" customWidth="1"/>
    <col min="6" max="6" width="7.5703125" style="319" customWidth="1"/>
    <col min="7" max="7" width="10" style="319" customWidth="1"/>
    <col min="8" max="8" width="10.7109375" style="319" customWidth="1"/>
    <col min="9" max="9" width="12.42578125" style="319" bestFit="1" customWidth="1"/>
    <col min="10" max="10" width="5" style="319" customWidth="1"/>
    <col min="11" max="11" width="37" style="319" customWidth="1"/>
    <col min="12" max="12" width="13.5703125" style="319" customWidth="1"/>
    <col min="13" max="13" width="28.140625" style="319" customWidth="1"/>
    <col min="14" max="14" width="27" style="319" customWidth="1"/>
    <col min="15" max="16384" width="9.140625" style="319"/>
  </cols>
  <sheetData>
    <row r="1" spans="1:16" s="309" customFormat="1" ht="23.25" customHeight="1" x14ac:dyDescent="0.2">
      <c r="A1" s="887" t="e">
        <f>#REF!</f>
        <v>#REF!</v>
      </c>
      <c r="B1" s="887"/>
      <c r="C1" s="887"/>
      <c r="D1" s="887"/>
      <c r="E1" s="887"/>
      <c r="F1" s="887"/>
      <c r="G1" s="887"/>
      <c r="H1" s="887"/>
      <c r="I1" s="887"/>
    </row>
    <row r="2" spans="1:16" s="309" customFormat="1" ht="16.5" customHeight="1" x14ac:dyDescent="0.2">
      <c r="A2" s="888" t="e">
        <f>#REF!</f>
        <v>#REF!</v>
      </c>
      <c r="B2" s="888"/>
      <c r="C2" s="888"/>
      <c r="D2" s="888"/>
      <c r="E2" s="888"/>
      <c r="F2" s="888"/>
      <c r="G2" s="888"/>
      <c r="H2" s="888"/>
      <c r="I2" s="888"/>
    </row>
    <row r="3" spans="1:16" ht="12.75" customHeight="1" x14ac:dyDescent="0.2">
      <c r="A3" s="906" t="s">
        <v>158</v>
      </c>
      <c r="B3" s="907"/>
      <c r="C3" s="329">
        <v>0</v>
      </c>
      <c r="D3" s="330"/>
      <c r="E3" s="320"/>
      <c r="F3" s="320"/>
      <c r="G3" s="320"/>
      <c r="H3" s="320"/>
      <c r="I3" s="320"/>
      <c r="N3" s="319" t="s">
        <v>342</v>
      </c>
    </row>
    <row r="4" spans="1:16" ht="12.75" customHeight="1" x14ac:dyDescent="0.2">
      <c r="A4" s="305" t="s">
        <v>44</v>
      </c>
      <c r="B4" s="305" t="s">
        <v>45</v>
      </c>
      <c r="C4" s="305" t="s">
        <v>0</v>
      </c>
      <c r="D4" s="305" t="s">
        <v>1</v>
      </c>
      <c r="E4" s="305" t="s">
        <v>46</v>
      </c>
      <c r="F4" s="305" t="s">
        <v>47</v>
      </c>
      <c r="G4" s="305" t="s">
        <v>48</v>
      </c>
      <c r="H4" s="305" t="s">
        <v>49</v>
      </c>
      <c r="I4" s="305" t="s">
        <v>50</v>
      </c>
    </row>
    <row r="5" spans="1:16" ht="12.75" customHeight="1" x14ac:dyDescent="0.2">
      <c r="A5" s="29">
        <v>1</v>
      </c>
      <c r="B5" s="111" t="s">
        <v>161</v>
      </c>
      <c r="C5" s="320"/>
      <c r="D5" s="29"/>
      <c r="E5" s="29"/>
      <c r="F5" s="29"/>
      <c r="G5" s="29"/>
      <c r="H5" s="29"/>
      <c r="I5" s="29"/>
      <c r="K5" s="320"/>
      <c r="L5" s="111" t="s">
        <v>5</v>
      </c>
      <c r="M5" s="63" t="s">
        <v>159</v>
      </c>
    </row>
    <row r="6" spans="1:16" ht="12.75" customHeight="1" x14ac:dyDescent="0.2">
      <c r="A6" s="58">
        <v>1.1000000000000001</v>
      </c>
      <c r="B6" s="63" t="s">
        <v>162</v>
      </c>
      <c r="C6" s="31" t="s">
        <v>58</v>
      </c>
      <c r="D6" s="29"/>
      <c r="E6" s="29"/>
      <c r="F6" s="29"/>
      <c r="G6" s="29"/>
      <c r="H6" s="29"/>
      <c r="I6" s="29"/>
      <c r="K6" s="31" t="s">
        <v>88</v>
      </c>
      <c r="L6" s="419">
        <v>0</v>
      </c>
      <c r="M6" s="409" t="s">
        <v>160</v>
      </c>
    </row>
    <row r="7" spans="1:16" ht="12.75" customHeight="1" x14ac:dyDescent="0.2">
      <c r="A7" s="31"/>
      <c r="B7" s="31" t="s">
        <v>155</v>
      </c>
      <c r="C7" s="31"/>
      <c r="D7" s="95">
        <f>M13</f>
        <v>1</v>
      </c>
      <c r="E7" s="32">
        <f>E9</f>
        <v>9</v>
      </c>
      <c r="F7" s="32">
        <f>F9</f>
        <v>5.3999999999999995</v>
      </c>
      <c r="G7" s="33">
        <v>0</v>
      </c>
      <c r="H7" s="34">
        <f>D7*E7*F7*G7</f>
        <v>0</v>
      </c>
      <c r="I7" s="11">
        <f>ROUND(H7*$C$3,3)</f>
        <v>0</v>
      </c>
      <c r="K7" s="31" t="s">
        <v>128</v>
      </c>
      <c r="L7" s="30">
        <f>1/COS(PI()*L6/180)</f>
        <v>1</v>
      </c>
      <c r="M7" s="320"/>
    </row>
    <row r="8" spans="1:16" ht="12.75" customHeight="1" x14ac:dyDescent="0.2">
      <c r="A8" s="58">
        <v>1.2</v>
      </c>
      <c r="B8" s="63" t="s">
        <v>166</v>
      </c>
      <c r="C8" s="31" t="s">
        <v>58</v>
      </c>
      <c r="D8" s="58"/>
      <c r="E8" s="38"/>
      <c r="F8" s="38"/>
      <c r="G8" s="38"/>
      <c r="H8" s="31"/>
      <c r="I8" s="31"/>
      <c r="K8" s="31" t="s">
        <v>164</v>
      </c>
      <c r="L8" s="411">
        <v>0.15</v>
      </c>
      <c r="M8" s="320"/>
    </row>
    <row r="9" spans="1:16" ht="12.75" customHeight="1" x14ac:dyDescent="0.2">
      <c r="A9" s="31"/>
      <c r="B9" s="31" t="s">
        <v>155</v>
      </c>
      <c r="C9" s="31"/>
      <c r="D9" s="95">
        <f>M13</f>
        <v>1</v>
      </c>
      <c r="E9" s="32">
        <f>E12</f>
        <v>9</v>
      </c>
      <c r="F9" s="32">
        <f>F12</f>
        <v>5.3999999999999995</v>
      </c>
      <c r="G9" s="33">
        <v>0</v>
      </c>
      <c r="H9" s="34">
        <f>D9*E9*F9*G9</f>
        <v>0</v>
      </c>
      <c r="I9" s="34"/>
      <c r="K9" s="31" t="s">
        <v>273</v>
      </c>
      <c r="L9" s="30">
        <f>L8+L19+L25+L26+O14</f>
        <v>6.6</v>
      </c>
      <c r="M9" s="320"/>
    </row>
    <row r="10" spans="1:16" ht="12.75" customHeight="1" x14ac:dyDescent="0.2">
      <c r="A10" s="31"/>
      <c r="B10" s="31"/>
      <c r="C10" s="31"/>
      <c r="D10" s="58"/>
      <c r="E10" s="32"/>
      <c r="F10" s="32"/>
      <c r="G10" s="32"/>
      <c r="H10" s="37">
        <f>SUM(H9:H9)</f>
        <v>0</v>
      </c>
      <c r="I10" s="11">
        <f>ROUND(H10*$C$3,3)</f>
        <v>0</v>
      </c>
      <c r="K10" s="320"/>
      <c r="L10" s="320"/>
      <c r="M10" s="320"/>
    </row>
    <row r="11" spans="1:16" ht="12.75" customHeight="1" x14ac:dyDescent="0.2">
      <c r="A11" s="58">
        <v>1.3</v>
      </c>
      <c r="B11" s="63" t="s">
        <v>174</v>
      </c>
      <c r="C11" s="31" t="s">
        <v>58</v>
      </c>
      <c r="D11" s="58"/>
      <c r="E11" s="38"/>
      <c r="F11" s="38"/>
      <c r="G11" s="38"/>
      <c r="H11" s="31"/>
      <c r="I11" s="31"/>
      <c r="K11" s="892" t="s">
        <v>142</v>
      </c>
      <c r="L11" s="893"/>
      <c r="M11" s="894"/>
      <c r="N11" s="915" t="s">
        <v>194</v>
      </c>
      <c r="O11" s="916"/>
      <c r="P11" s="917"/>
    </row>
    <row r="12" spans="1:16" ht="12.75" customHeight="1" x14ac:dyDescent="0.2">
      <c r="A12" s="31"/>
      <c r="B12" s="31" t="s">
        <v>155</v>
      </c>
      <c r="C12" s="31"/>
      <c r="D12" s="95">
        <f>L13</f>
        <v>1</v>
      </c>
      <c r="E12" s="32">
        <f>(P12+L8*2)*M30</f>
        <v>9</v>
      </c>
      <c r="F12" s="32">
        <f>(P13+L8*2)*M30</f>
        <v>5.3999999999999995</v>
      </c>
      <c r="G12" s="32">
        <f>(P14+P22+L8)*M30-G9-G7</f>
        <v>2.4499999999999997</v>
      </c>
      <c r="H12" s="34">
        <f>D12*E12*F12*G12</f>
        <v>119.06999999999998</v>
      </c>
      <c r="I12" s="34"/>
      <c r="K12" s="31" t="s">
        <v>270</v>
      </c>
      <c r="L12" s="420">
        <v>0.8</v>
      </c>
      <c r="M12" s="56">
        <f>L12*L7</f>
        <v>0.8</v>
      </c>
      <c r="N12" s="31" t="s">
        <v>196</v>
      </c>
      <c r="O12" s="416">
        <v>8.6999999999999993</v>
      </c>
      <c r="P12" s="40">
        <f>O12*L7</f>
        <v>8.6999999999999993</v>
      </c>
    </row>
    <row r="13" spans="1:16" ht="12.75" customHeight="1" x14ac:dyDescent="0.2">
      <c r="A13" s="31"/>
      <c r="B13" s="31"/>
      <c r="C13" s="31"/>
      <c r="D13" s="58"/>
      <c r="E13" s="32"/>
      <c r="F13" s="32"/>
      <c r="G13" s="32"/>
      <c r="H13" s="37">
        <f>SUM(H12:H12)</f>
        <v>119.06999999999998</v>
      </c>
      <c r="I13" s="11">
        <f>ROUND(H13*$C$3,3)</f>
        <v>0</v>
      </c>
      <c r="K13" s="31" t="s">
        <v>201</v>
      </c>
      <c r="L13" s="427">
        <v>1</v>
      </c>
      <c r="M13" s="95">
        <f>L13</f>
        <v>1</v>
      </c>
      <c r="N13" s="94" t="s">
        <v>189</v>
      </c>
      <c r="O13" s="417">
        <v>5.0999999999999996</v>
      </c>
      <c r="P13" s="39">
        <f t="shared" ref="P13:P21" si="0">O13</f>
        <v>5.0999999999999996</v>
      </c>
    </row>
    <row r="14" spans="1:16" ht="12.75" customHeight="1" x14ac:dyDescent="0.2">
      <c r="A14" s="29">
        <v>2</v>
      </c>
      <c r="B14" s="111" t="s">
        <v>187</v>
      </c>
      <c r="C14" s="31" t="s">
        <v>58</v>
      </c>
      <c r="D14" s="58"/>
      <c r="E14" s="32"/>
      <c r="F14" s="32"/>
      <c r="G14" s="32"/>
      <c r="H14" s="34"/>
      <c r="I14" s="34"/>
      <c r="K14" s="31"/>
      <c r="L14" s="30"/>
      <c r="M14" s="58"/>
      <c r="N14" s="94" t="s">
        <v>191</v>
      </c>
      <c r="O14" s="417">
        <v>1.8</v>
      </c>
      <c r="P14" s="39">
        <f t="shared" si="0"/>
        <v>1.8</v>
      </c>
    </row>
    <row r="15" spans="1:16" ht="12.75" customHeight="1" x14ac:dyDescent="0.2">
      <c r="A15" s="31"/>
      <c r="B15" s="31" t="s">
        <v>155</v>
      </c>
      <c r="C15" s="31"/>
      <c r="D15" s="95">
        <f>M13</f>
        <v>1</v>
      </c>
      <c r="E15" s="34">
        <f>E12</f>
        <v>9</v>
      </c>
      <c r="F15" s="34">
        <f>F12</f>
        <v>5.3999999999999995</v>
      </c>
      <c r="G15" s="31">
        <f>$L$8</f>
        <v>0.15</v>
      </c>
      <c r="H15" s="34">
        <f>D15*E15*F15*G15</f>
        <v>7.2899999999999991</v>
      </c>
      <c r="I15" s="34"/>
      <c r="K15" s="892" t="s">
        <v>276</v>
      </c>
      <c r="L15" s="893"/>
      <c r="M15" s="894"/>
      <c r="N15" s="44" t="s">
        <v>201</v>
      </c>
      <c r="O15" s="45">
        <f>+L13</f>
        <v>1</v>
      </c>
      <c r="P15" s="46">
        <f t="shared" si="0"/>
        <v>1</v>
      </c>
    </row>
    <row r="16" spans="1:16" ht="12.75" customHeight="1" x14ac:dyDescent="0.2">
      <c r="A16" s="31"/>
      <c r="B16" s="36"/>
      <c r="C16" s="36"/>
      <c r="D16" s="55"/>
      <c r="E16" s="36"/>
      <c r="F16" s="36"/>
      <c r="G16" s="36"/>
      <c r="H16" s="37">
        <f>SUM(H15:H15)</f>
        <v>7.2899999999999991</v>
      </c>
      <c r="I16" s="11">
        <f>ROUND(H16*$C$3,3)</f>
        <v>0</v>
      </c>
      <c r="K16" s="31" t="s">
        <v>270</v>
      </c>
      <c r="L16" s="179">
        <f>L12</f>
        <v>0.8</v>
      </c>
      <c r="M16" s="48">
        <f>L16</f>
        <v>0.8</v>
      </c>
      <c r="N16" s="44" t="s">
        <v>203</v>
      </c>
      <c r="O16" s="428">
        <v>6</v>
      </c>
      <c r="P16" s="46">
        <f t="shared" si="0"/>
        <v>6</v>
      </c>
    </row>
    <row r="17" spans="1:17" ht="12.75" customHeight="1" x14ac:dyDescent="0.2">
      <c r="A17" s="49">
        <v>3</v>
      </c>
      <c r="B17" s="111" t="s">
        <v>215</v>
      </c>
      <c r="C17" s="44" t="s">
        <v>91</v>
      </c>
      <c r="D17" s="39"/>
      <c r="E17" s="50"/>
      <c r="F17" s="50"/>
      <c r="G17" s="50"/>
      <c r="H17" s="52"/>
      <c r="I17" s="52"/>
      <c r="K17" s="31" t="s">
        <v>271</v>
      </c>
      <c r="L17" s="413">
        <v>3</v>
      </c>
      <c r="M17" s="48"/>
      <c r="N17" s="44" t="s">
        <v>173</v>
      </c>
      <c r="O17" s="46">
        <f>O15*O16</f>
        <v>6</v>
      </c>
      <c r="P17" s="46">
        <f t="shared" si="0"/>
        <v>6</v>
      </c>
      <c r="Q17" s="41"/>
    </row>
    <row r="18" spans="1:17" ht="12.75" customHeight="1" x14ac:dyDescent="0.2">
      <c r="A18" s="44"/>
      <c r="B18" s="44" t="s">
        <v>221</v>
      </c>
      <c r="C18" s="44"/>
      <c r="D18" s="39">
        <f>O17*$M$30</f>
        <v>6</v>
      </c>
      <c r="E18" s="52">
        <f>O21</f>
        <v>20</v>
      </c>
      <c r="F18" s="44"/>
      <c r="G18" s="109"/>
      <c r="H18" s="52">
        <f>D18*E18</f>
        <v>120</v>
      </c>
      <c r="I18" s="11">
        <f>ROUND(H18*$C$3,3)</f>
        <v>0</v>
      </c>
      <c r="K18" s="31" t="s">
        <v>272</v>
      </c>
      <c r="L18" s="40">
        <f>+PI()/4*L16^2*L17</f>
        <v>1.5079644737231008</v>
      </c>
      <c r="M18" s="40">
        <f>L18</f>
        <v>1.5079644737231008</v>
      </c>
      <c r="N18" s="44" t="s">
        <v>175</v>
      </c>
      <c r="O18" s="428">
        <v>1.2</v>
      </c>
      <c r="P18" s="46">
        <f t="shared" si="0"/>
        <v>1.2</v>
      </c>
      <c r="Q18" s="41"/>
    </row>
    <row r="19" spans="1:17" ht="12.75" customHeight="1" x14ac:dyDescent="0.2">
      <c r="A19" s="44"/>
      <c r="B19" s="44" t="s">
        <v>224</v>
      </c>
      <c r="C19" s="44"/>
      <c r="D19" s="39">
        <f>SUM(D18:D18)*$M$30</f>
        <v>6</v>
      </c>
      <c r="E19" s="44">
        <f>O20</f>
        <v>0</v>
      </c>
      <c r="F19" s="44"/>
      <c r="G19" s="109"/>
      <c r="H19" s="52">
        <f>D19*E19</f>
        <v>0</v>
      </c>
      <c r="I19" s="11">
        <f>ROUND(H19*$C$3,3)</f>
        <v>0</v>
      </c>
      <c r="K19" s="31" t="s">
        <v>217</v>
      </c>
      <c r="L19" s="405">
        <v>2.9</v>
      </c>
      <c r="M19" s="48">
        <f>L19</f>
        <v>2.9</v>
      </c>
      <c r="N19" s="44" t="s">
        <v>176</v>
      </c>
      <c r="O19" s="428">
        <v>20</v>
      </c>
      <c r="P19" s="46">
        <f t="shared" si="0"/>
        <v>20</v>
      </c>
      <c r="Q19" s="42"/>
    </row>
    <row r="20" spans="1:17" ht="12.75" customHeight="1" x14ac:dyDescent="0.2">
      <c r="A20" s="44"/>
      <c r="B20" s="1"/>
      <c r="C20" s="1"/>
      <c r="D20" s="24"/>
      <c r="E20" s="1"/>
      <c r="F20" s="1"/>
      <c r="G20" s="1"/>
      <c r="H20" s="53">
        <f>SUM(H18:H19)</f>
        <v>120</v>
      </c>
      <c r="I20" s="53"/>
      <c r="K20" s="892" t="s">
        <v>220</v>
      </c>
      <c r="L20" s="893"/>
      <c r="M20" s="894"/>
      <c r="N20" s="44" t="s">
        <v>178</v>
      </c>
      <c r="O20" s="428">
        <v>0</v>
      </c>
      <c r="P20" s="46">
        <f t="shared" si="0"/>
        <v>0</v>
      </c>
      <c r="Q20" s="41"/>
    </row>
    <row r="21" spans="1:17" ht="12.75" customHeight="1" x14ac:dyDescent="0.2">
      <c r="A21" s="49">
        <v>4</v>
      </c>
      <c r="B21" s="111" t="s">
        <v>228</v>
      </c>
      <c r="C21" s="44" t="s">
        <v>58</v>
      </c>
      <c r="D21" s="39"/>
      <c r="E21" s="50"/>
      <c r="F21" s="51"/>
      <c r="G21" s="51"/>
      <c r="H21" s="52"/>
      <c r="I21" s="52"/>
      <c r="K21" s="54" t="s">
        <v>223</v>
      </c>
      <c r="L21" s="413">
        <v>10.5</v>
      </c>
      <c r="M21" s="48">
        <f>L21*L7</f>
        <v>10.5</v>
      </c>
      <c r="N21" s="44" t="s">
        <v>180</v>
      </c>
      <c r="O21" s="46">
        <f>O19-O20</f>
        <v>20</v>
      </c>
      <c r="P21" s="46">
        <f t="shared" si="0"/>
        <v>20</v>
      </c>
      <c r="Q21" s="43"/>
    </row>
    <row r="22" spans="1:17" ht="12.75" customHeight="1" x14ac:dyDescent="0.2">
      <c r="A22" s="44"/>
      <c r="B22" s="44" t="s">
        <v>155</v>
      </c>
      <c r="C22" s="44"/>
      <c r="D22" s="96">
        <f>O15*$M$30</f>
        <v>1</v>
      </c>
      <c r="E22" s="59">
        <f>O12</f>
        <v>8.6999999999999993</v>
      </c>
      <c r="F22" s="59">
        <f>O13</f>
        <v>5.0999999999999996</v>
      </c>
      <c r="G22" s="59">
        <f>O14</f>
        <v>1.8</v>
      </c>
      <c r="H22" s="52">
        <f>D22*E22*F22*G22</f>
        <v>79.865999999999985</v>
      </c>
      <c r="I22" s="52"/>
      <c r="K22" s="54" t="s">
        <v>226</v>
      </c>
      <c r="L22" s="413">
        <v>10.5</v>
      </c>
      <c r="M22" s="48">
        <f>L22*L7</f>
        <v>10.5</v>
      </c>
      <c r="N22" s="94" t="s">
        <v>184</v>
      </c>
      <c r="O22" s="417">
        <v>0.5</v>
      </c>
      <c r="P22" s="39">
        <f>O22</f>
        <v>0.5</v>
      </c>
      <c r="Q22" s="43"/>
    </row>
    <row r="23" spans="1:17" ht="12.75" customHeight="1" x14ac:dyDescent="0.2">
      <c r="A23" s="44"/>
      <c r="B23" s="44"/>
      <c r="C23" s="44"/>
      <c r="D23" s="39"/>
      <c r="E23" s="50"/>
      <c r="F23" s="50"/>
      <c r="G23" s="144"/>
      <c r="H23" s="53">
        <f>SUM(H22:H22)</f>
        <v>79.865999999999985</v>
      </c>
      <c r="I23" s="11">
        <f>ROUND(H23*$C$3,3)</f>
        <v>0</v>
      </c>
      <c r="K23" s="31" t="s">
        <v>219</v>
      </c>
      <c r="L23" s="413">
        <v>1.2</v>
      </c>
      <c r="M23" s="48">
        <f>L23</f>
        <v>1.2</v>
      </c>
      <c r="N23" s="898" t="s">
        <v>40</v>
      </c>
      <c r="O23" s="899"/>
      <c r="P23" s="900"/>
      <c r="Q23" s="43"/>
    </row>
    <row r="24" spans="1:17" ht="12.75" customHeight="1" x14ac:dyDescent="0.2">
      <c r="A24" s="49">
        <v>5</v>
      </c>
      <c r="B24" s="111" t="s">
        <v>232</v>
      </c>
      <c r="C24" s="44" t="s">
        <v>58</v>
      </c>
      <c r="D24" s="39"/>
      <c r="E24" s="50"/>
      <c r="F24" s="51"/>
      <c r="G24" s="50"/>
      <c r="H24" s="52"/>
      <c r="I24" s="52"/>
      <c r="K24" s="31" t="s">
        <v>222</v>
      </c>
      <c r="L24" s="413">
        <v>3.4</v>
      </c>
      <c r="M24" s="48">
        <f>L24</f>
        <v>3.4</v>
      </c>
      <c r="N24" s="320" t="s">
        <v>365</v>
      </c>
      <c r="O24" s="424">
        <v>0.8</v>
      </c>
      <c r="P24" s="320">
        <f>O24</f>
        <v>0.8</v>
      </c>
      <c r="Q24" s="143"/>
    </row>
    <row r="25" spans="1:17" ht="12.75" customHeight="1" x14ac:dyDescent="0.2">
      <c r="A25" s="44"/>
      <c r="B25" s="44" t="s">
        <v>236</v>
      </c>
      <c r="C25" s="44"/>
      <c r="D25" s="96">
        <f>M13</f>
        <v>1</v>
      </c>
      <c r="E25" s="51">
        <f>M16^2*PI()/4</f>
        <v>0.50265482457436694</v>
      </c>
      <c r="F25" s="51">
        <f>L17</f>
        <v>3</v>
      </c>
      <c r="G25" s="51">
        <f>M19</f>
        <v>2.9</v>
      </c>
      <c r="H25" s="50">
        <f>D25*E25*F25*G25</f>
        <v>4.3730969737969927</v>
      </c>
      <c r="I25" s="53"/>
      <c r="K25" s="31" t="s">
        <v>225</v>
      </c>
      <c r="L25" s="405">
        <v>1</v>
      </c>
      <c r="M25" s="40">
        <f>L25</f>
        <v>1</v>
      </c>
      <c r="N25" s="320" t="s">
        <v>363</v>
      </c>
      <c r="O25" s="424">
        <v>0.8</v>
      </c>
      <c r="P25" s="320">
        <f>O25</f>
        <v>0.8</v>
      </c>
      <c r="Q25" s="143"/>
    </row>
    <row r="26" spans="1:17" ht="12.75" customHeight="1" x14ac:dyDescent="0.2">
      <c r="A26" s="44"/>
      <c r="B26" s="44" t="s">
        <v>220</v>
      </c>
      <c r="C26" s="44"/>
      <c r="D26" s="96">
        <f>D25</f>
        <v>1</v>
      </c>
      <c r="E26" s="883">
        <f>M27</f>
        <v>49.944653456853452</v>
      </c>
      <c r="F26" s="910"/>
      <c r="G26" s="884"/>
      <c r="H26" s="52">
        <f>D26*E26</f>
        <v>49.944653456853452</v>
      </c>
      <c r="I26" s="53"/>
      <c r="K26" s="31" t="s">
        <v>227</v>
      </c>
      <c r="L26" s="405">
        <v>0.75</v>
      </c>
      <c r="M26" s="40">
        <f>L26</f>
        <v>0.75</v>
      </c>
      <c r="N26" s="320" t="s">
        <v>364</v>
      </c>
      <c r="O26" s="424">
        <v>0.5</v>
      </c>
      <c r="P26" s="320">
        <f>O26</f>
        <v>0.5</v>
      </c>
      <c r="Q26" s="43"/>
    </row>
    <row r="27" spans="1:17" ht="12.75" customHeight="1" x14ac:dyDescent="0.2">
      <c r="A27" s="44"/>
      <c r="B27" s="44" t="s">
        <v>237</v>
      </c>
      <c r="C27" s="44"/>
      <c r="D27" s="39">
        <f>P27</f>
        <v>8</v>
      </c>
      <c r="E27" s="389">
        <f>P24</f>
        <v>0.8</v>
      </c>
      <c r="F27" s="389">
        <f>P25</f>
        <v>0.8</v>
      </c>
      <c r="G27" s="389">
        <f>P26</f>
        <v>0.5</v>
      </c>
      <c r="H27" s="52">
        <f>D27*E27*F27*G27</f>
        <v>2.5600000000000005</v>
      </c>
      <c r="I27" s="53"/>
      <c r="K27" s="31" t="s">
        <v>231</v>
      </c>
      <c r="L27" s="40">
        <f>L21*L24*L26+((L21*L24+L22*L23+SQRT(L21*L24*L22*L23))*L25/3)</f>
        <v>49.944653456853452</v>
      </c>
      <c r="M27" s="62">
        <f>L27</f>
        <v>49.944653456853452</v>
      </c>
      <c r="N27" s="320" t="s">
        <v>366</v>
      </c>
      <c r="O27" s="424">
        <f>O15*8</f>
        <v>8</v>
      </c>
      <c r="P27" s="320">
        <f>O27</f>
        <v>8</v>
      </c>
      <c r="Q27" s="41"/>
    </row>
    <row r="28" spans="1:17" ht="12.75" customHeight="1" x14ac:dyDescent="0.2">
      <c r="A28" s="112"/>
      <c r="B28" s="44"/>
      <c r="C28" s="44"/>
      <c r="D28" s="39"/>
      <c r="E28" s="50"/>
      <c r="F28" s="50"/>
      <c r="G28" s="73"/>
      <c r="H28" s="53">
        <f>SUM(H25:H27)</f>
        <v>56.877750430650444</v>
      </c>
      <c r="I28" s="11">
        <f>ROUND(H28*$C$3,3)</f>
        <v>0</v>
      </c>
      <c r="K28" s="320"/>
      <c r="L28" s="320"/>
      <c r="M28" s="320"/>
      <c r="Q28" s="41"/>
    </row>
    <row r="29" spans="1:17" ht="12.75" customHeight="1" x14ac:dyDescent="0.2">
      <c r="A29" s="29">
        <v>6</v>
      </c>
      <c r="B29" s="111" t="s">
        <v>242</v>
      </c>
      <c r="C29" s="31" t="s">
        <v>57</v>
      </c>
      <c r="D29" s="58"/>
      <c r="E29" s="32"/>
      <c r="F29" s="32"/>
      <c r="G29" s="32"/>
      <c r="H29" s="34"/>
      <c r="I29" s="34"/>
      <c r="K29" s="602" t="s">
        <v>264</v>
      </c>
      <c r="L29" s="308" t="s">
        <v>265</v>
      </c>
      <c r="M29" s="414">
        <v>0</v>
      </c>
      <c r="Q29" s="41"/>
    </row>
    <row r="30" spans="1:17" ht="12.75" customHeight="1" x14ac:dyDescent="0.2">
      <c r="A30" s="58">
        <v>6.1</v>
      </c>
      <c r="B30" s="63" t="s">
        <v>93</v>
      </c>
      <c r="C30" s="31"/>
      <c r="D30" s="97"/>
      <c r="E30" s="32"/>
      <c r="F30" s="32"/>
      <c r="G30" s="61"/>
      <c r="H30" s="34"/>
      <c r="I30" s="37"/>
      <c r="J30" s="332"/>
      <c r="K30" s="297"/>
      <c r="L30" s="308" t="s">
        <v>266</v>
      </c>
      <c r="M30" s="414">
        <v>1</v>
      </c>
      <c r="Q30" s="41"/>
    </row>
    <row r="31" spans="1:17" ht="12.75" customHeight="1" x14ac:dyDescent="0.2">
      <c r="A31" s="578"/>
      <c r="B31" s="31" t="s">
        <v>246</v>
      </c>
      <c r="C31" s="31"/>
      <c r="D31" s="97" t="str">
        <f>"@"&amp;G31&amp;" kg per cum"</f>
        <v>@100 kg per cum</v>
      </c>
      <c r="E31" s="32"/>
      <c r="F31" s="32"/>
      <c r="G31" s="61">
        <v>100</v>
      </c>
      <c r="H31" s="34">
        <f>(H23)*G31/1000</f>
        <v>7.9865999999999984</v>
      </c>
      <c r="I31" s="37"/>
      <c r="J31" s="332"/>
    </row>
    <row r="32" spans="1:17" ht="12.75" customHeight="1" x14ac:dyDescent="0.2">
      <c r="A32" s="578"/>
      <c r="B32" s="31" t="s">
        <v>248</v>
      </c>
      <c r="C32" s="31"/>
      <c r="D32" s="97" t="str">
        <f>"@"&amp;G32&amp;" kg per cum"</f>
        <v>@80 kg per cum</v>
      </c>
      <c r="E32" s="32"/>
      <c r="F32" s="32"/>
      <c r="G32" s="61">
        <v>80</v>
      </c>
      <c r="H32" s="52">
        <f>(H20*G32*PI()*P18^2/4)/1000</f>
        <v>10.857344210806325</v>
      </c>
      <c r="I32" s="37"/>
      <c r="J32" s="332"/>
    </row>
    <row r="33" spans="1:18" ht="12.75" customHeight="1" x14ac:dyDescent="0.2">
      <c r="A33" s="578"/>
      <c r="B33" s="31"/>
      <c r="C33" s="31"/>
      <c r="D33" s="97"/>
      <c r="E33" s="32"/>
      <c r="F33" s="32"/>
      <c r="G33" s="61"/>
      <c r="H33" s="53">
        <f>SUM(H31:H32)</f>
        <v>18.843944210806324</v>
      </c>
      <c r="I33" s="11">
        <f>ROUND(H33*$C$3,3)</f>
        <v>0</v>
      </c>
      <c r="J33" s="332"/>
    </row>
    <row r="34" spans="1:18" ht="12.75" customHeight="1" x14ac:dyDescent="0.2">
      <c r="A34" s="578">
        <v>6.2</v>
      </c>
      <c r="B34" s="63" t="s">
        <v>381</v>
      </c>
      <c r="C34" s="31"/>
      <c r="D34" s="97"/>
      <c r="E34" s="32"/>
      <c r="F34" s="32"/>
      <c r="G34" s="61"/>
      <c r="H34" s="52"/>
      <c r="I34" s="37"/>
      <c r="J34" s="332"/>
    </row>
    <row r="35" spans="1:18" ht="12.75" customHeight="1" x14ac:dyDescent="0.2">
      <c r="A35" s="578"/>
      <c r="B35" s="31" t="s">
        <v>252</v>
      </c>
      <c r="C35" s="31"/>
      <c r="D35" s="97" t="str">
        <f>"@"&amp;G35&amp;" kg per cum"</f>
        <v>@150 kg per cum</v>
      </c>
      <c r="E35" s="32"/>
      <c r="F35" s="32"/>
      <c r="G35" s="61">
        <v>150</v>
      </c>
      <c r="H35" s="34">
        <f>H25*G35/1000</f>
        <v>0.6559645460695489</v>
      </c>
      <c r="I35" s="37"/>
      <c r="J35" s="332"/>
    </row>
    <row r="36" spans="1:18" ht="12.75" customHeight="1" x14ac:dyDescent="0.2">
      <c r="A36" s="578"/>
      <c r="B36" s="31" t="s">
        <v>220</v>
      </c>
      <c r="C36" s="31"/>
      <c r="D36" s="97" t="str">
        <f>"@"&amp;G36&amp;" kg per cum"</f>
        <v>@120 kg per cum</v>
      </c>
      <c r="E36" s="32"/>
      <c r="F36" s="32"/>
      <c r="G36" s="61">
        <v>120</v>
      </c>
      <c r="H36" s="34">
        <f>H26*G36/1000</f>
        <v>5.9933584148224144</v>
      </c>
      <c r="I36" s="37"/>
      <c r="J36" s="332"/>
    </row>
    <row r="37" spans="1:18" ht="12.75" customHeight="1" x14ac:dyDescent="0.2">
      <c r="A37" s="64"/>
      <c r="B37" s="31" t="s">
        <v>40</v>
      </c>
      <c r="C37" s="31"/>
      <c r="D37" s="97" t="str">
        <f>"@"&amp;G37&amp;" kg per cum"</f>
        <v>@120 kg per cum</v>
      </c>
      <c r="E37" s="32"/>
      <c r="F37" s="32"/>
      <c r="G37" s="61">
        <v>120</v>
      </c>
      <c r="H37" s="34">
        <f>H27*G37/1000</f>
        <v>0.30720000000000003</v>
      </c>
      <c r="I37" s="37"/>
      <c r="J37" s="332"/>
    </row>
    <row r="38" spans="1:18" ht="12.75" customHeight="1" x14ac:dyDescent="0.2">
      <c r="A38" s="29"/>
      <c r="B38" s="320"/>
      <c r="C38" s="320"/>
      <c r="D38" s="330"/>
      <c r="E38" s="320"/>
      <c r="F38" s="320"/>
      <c r="G38" s="320"/>
      <c r="H38" s="53">
        <f>SUM(H35:H37)</f>
        <v>6.956522960891963</v>
      </c>
      <c r="I38" s="11">
        <f>ROUND(H38*$C$3,3)</f>
        <v>0</v>
      </c>
      <c r="J38" s="332"/>
    </row>
    <row r="39" spans="1:18" ht="12.75" customHeight="1" x14ac:dyDescent="0.2">
      <c r="A39" s="321"/>
      <c r="B39" s="321"/>
      <c r="I39" s="404">
        <f>SUM(I7:I38)</f>
        <v>0</v>
      </c>
      <c r="J39" s="332"/>
    </row>
    <row r="40" spans="1:18" ht="12.75" customHeight="1" x14ac:dyDescent="0.2">
      <c r="J40" s="332"/>
      <c r="Q40" s="326"/>
      <c r="R40" s="321"/>
    </row>
    <row r="41" spans="1:18" ht="12.75" customHeight="1" x14ac:dyDescent="0.2">
      <c r="J41" s="332"/>
      <c r="K41" s="321"/>
      <c r="L41" s="321"/>
      <c r="M41" s="321"/>
      <c r="Q41" s="321"/>
    </row>
    <row r="42" spans="1:18" ht="12.75" customHeight="1" x14ac:dyDescent="0.2">
      <c r="J42" s="332"/>
      <c r="K42" s="321"/>
      <c r="L42" s="321"/>
      <c r="M42" s="321"/>
      <c r="Q42" s="321"/>
    </row>
    <row r="43" spans="1:18" ht="12.75" customHeight="1" x14ac:dyDescent="0.2">
      <c r="J43" s="332"/>
      <c r="K43" s="321"/>
      <c r="L43" s="321"/>
      <c r="M43" s="321"/>
      <c r="Q43" s="321"/>
    </row>
    <row r="44" spans="1:18" ht="12.75" customHeight="1" x14ac:dyDescent="0.2">
      <c r="J44" s="332"/>
      <c r="K44" s="321"/>
      <c r="L44" s="321"/>
      <c r="M44" s="321"/>
      <c r="Q44" s="321"/>
    </row>
    <row r="45" spans="1:18" ht="12.75" customHeight="1" x14ac:dyDescent="0.2">
      <c r="J45" s="332"/>
      <c r="K45" s="321"/>
      <c r="L45" s="321"/>
      <c r="M45" s="321"/>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33"/>
      <c r="L47" s="334"/>
      <c r="M47" s="335"/>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21"/>
      <c r="M50" s="321"/>
      <c r="N50" s="321"/>
      <c r="O50" s="321"/>
      <c r="P50" s="321"/>
      <c r="Q50" s="321"/>
    </row>
    <row r="51" spans="1:17" ht="12.75" customHeight="1" x14ac:dyDescent="0.2">
      <c r="J51" s="332"/>
      <c r="K51" s="321"/>
      <c r="L51" s="337"/>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1"/>
      <c r="L54" s="321"/>
      <c r="M54" s="321"/>
      <c r="N54" s="321"/>
      <c r="O54" s="321"/>
      <c r="P54" s="321"/>
      <c r="Q54" s="321"/>
    </row>
    <row r="55" spans="1:17" ht="12.75" customHeight="1" x14ac:dyDescent="0.2">
      <c r="J55" s="332"/>
      <c r="K55" s="322"/>
      <c r="L55" s="338"/>
      <c r="M55" s="322"/>
      <c r="N55" s="322"/>
      <c r="O55" s="321"/>
      <c r="P55" s="321"/>
    </row>
    <row r="56" spans="1:17" ht="12.75" customHeight="1" x14ac:dyDescent="0.2">
      <c r="K56" s="911"/>
      <c r="L56" s="911"/>
      <c r="M56" s="911"/>
      <c r="N56" s="911"/>
      <c r="O56" s="911"/>
      <c r="P56" s="911"/>
    </row>
    <row r="57" spans="1:17" ht="12.75" customHeight="1" x14ac:dyDescent="0.2">
      <c r="A57" s="71"/>
      <c r="B57" s="122"/>
      <c r="C57" s="122"/>
      <c r="D57" s="75"/>
      <c r="E57" s="122"/>
      <c r="F57" s="122"/>
      <c r="G57" s="122"/>
      <c r="H57" s="69"/>
      <c r="I57" s="69"/>
      <c r="J57" s="730"/>
      <c r="K57" s="912"/>
      <c r="L57" s="912"/>
      <c r="M57" s="912"/>
      <c r="N57" s="321"/>
      <c r="O57" s="78"/>
      <c r="P57" s="78"/>
    </row>
    <row r="58" spans="1:17" ht="12.75" customHeight="1" x14ac:dyDescent="0.2">
      <c r="A58" s="71"/>
      <c r="B58" s="324"/>
      <c r="C58" s="74"/>
      <c r="D58" s="75"/>
      <c r="E58" s="122"/>
      <c r="F58" s="122"/>
      <c r="G58" s="122"/>
      <c r="H58" s="69"/>
      <c r="I58" s="69"/>
      <c r="K58" s="74"/>
      <c r="L58" s="86"/>
      <c r="M58" s="86"/>
      <c r="N58" s="321"/>
      <c r="O58" s="77"/>
      <c r="P58" s="77"/>
    </row>
    <row r="59" spans="1:17" ht="12.75" customHeight="1" x14ac:dyDescent="0.2">
      <c r="A59" s="100"/>
      <c r="B59" s="74"/>
      <c r="C59" s="122"/>
      <c r="D59" s="75"/>
      <c r="E59" s="123"/>
      <c r="F59" s="107"/>
      <c r="G59" s="123"/>
      <c r="H59" s="105"/>
      <c r="I59" s="105"/>
      <c r="K59" s="74"/>
      <c r="L59" s="110"/>
      <c r="M59" s="110"/>
      <c r="N59" s="321"/>
      <c r="O59" s="81"/>
      <c r="P59" s="81"/>
    </row>
    <row r="60" spans="1:17" ht="12.75" customHeight="1" x14ac:dyDescent="0.2">
      <c r="A60" s="100"/>
      <c r="B60" s="114"/>
      <c r="C60" s="122"/>
      <c r="D60" s="75"/>
      <c r="E60" s="101"/>
      <c r="F60" s="107"/>
      <c r="G60" s="123"/>
      <c r="H60" s="105"/>
      <c r="I60" s="105"/>
      <c r="K60" s="74"/>
      <c r="L60" s="136"/>
      <c r="M60" s="110"/>
      <c r="N60" s="321"/>
      <c r="O60" s="81"/>
      <c r="P60" s="81"/>
    </row>
    <row r="61" spans="1:17" ht="12.75" customHeight="1" x14ac:dyDescent="0.2">
      <c r="A61" s="100"/>
      <c r="B61" s="74"/>
      <c r="C61" s="122"/>
      <c r="D61" s="75"/>
      <c r="E61" s="122"/>
      <c r="F61" s="122"/>
      <c r="G61" s="122"/>
      <c r="H61" s="69"/>
      <c r="I61" s="69"/>
      <c r="K61" s="74"/>
      <c r="L61" s="113"/>
      <c r="M61" s="86"/>
      <c r="N61" s="321"/>
      <c r="O61" s="81"/>
      <c r="P61" s="81"/>
    </row>
    <row r="62" spans="1:17" ht="12.75" customHeight="1" x14ac:dyDescent="0.2">
      <c r="A62" s="124"/>
      <c r="B62" s="324"/>
      <c r="C62" s="106"/>
      <c r="D62" s="125"/>
      <c r="E62" s="126"/>
      <c r="F62" s="126"/>
      <c r="G62" s="126"/>
      <c r="H62" s="127"/>
      <c r="I62" s="127"/>
      <c r="K62" s="74"/>
      <c r="L62" s="110"/>
      <c r="M62" s="110"/>
      <c r="O62" s="81"/>
      <c r="P62" s="81"/>
    </row>
    <row r="63" spans="1:17" ht="12.75" customHeight="1" x14ac:dyDescent="0.2">
      <c r="A63" s="321"/>
      <c r="B63" s="321"/>
      <c r="C63" s="321"/>
      <c r="D63" s="301"/>
      <c r="E63" s="321"/>
      <c r="F63" s="321"/>
      <c r="G63" s="321"/>
      <c r="H63" s="321"/>
      <c r="I63" s="321"/>
      <c r="K63" s="117"/>
      <c r="L63" s="110"/>
      <c r="M63" s="137"/>
      <c r="O63" s="81"/>
      <c r="P63" s="81"/>
    </row>
    <row r="64" spans="1:17" ht="12.75" customHeight="1" x14ac:dyDescent="0.2">
      <c r="A64" s="321"/>
      <c r="B64" s="321"/>
      <c r="C64" s="321"/>
      <c r="D64" s="301"/>
      <c r="E64" s="321"/>
      <c r="F64" s="321"/>
      <c r="G64" s="321"/>
      <c r="H64" s="321"/>
      <c r="I64" s="321"/>
      <c r="K64" s="117"/>
      <c r="L64" s="120"/>
      <c r="M64" s="137"/>
      <c r="O64" s="81"/>
      <c r="P64" s="81"/>
    </row>
    <row r="65" spans="1:16" ht="12.75" customHeight="1" x14ac:dyDescent="0.2">
      <c r="A65" s="321"/>
      <c r="B65" s="321"/>
      <c r="C65" s="321"/>
      <c r="D65" s="301"/>
      <c r="E65" s="321"/>
      <c r="F65" s="321"/>
      <c r="G65" s="321"/>
      <c r="H65" s="321"/>
      <c r="I65" s="321"/>
      <c r="K65" s="117"/>
      <c r="L65" s="174"/>
      <c r="M65" s="137"/>
      <c r="N65" s="332"/>
      <c r="O65" s="82"/>
      <c r="P65" s="82"/>
    </row>
    <row r="66" spans="1:16" ht="12.75" customHeight="1" x14ac:dyDescent="0.2">
      <c r="A66" s="321"/>
      <c r="B66" s="321"/>
      <c r="C66" s="321"/>
      <c r="D66" s="301"/>
      <c r="E66" s="321"/>
      <c r="F66" s="321"/>
      <c r="G66" s="321"/>
      <c r="H66" s="321"/>
      <c r="I66" s="321"/>
      <c r="K66" s="117"/>
      <c r="L66" s="174"/>
      <c r="M66" s="137"/>
      <c r="N66" s="332"/>
      <c r="O66" s="81"/>
      <c r="P66" s="81"/>
    </row>
    <row r="67" spans="1:16" ht="12.75" customHeight="1" x14ac:dyDescent="0.2">
      <c r="A67" s="321"/>
      <c r="B67" s="321"/>
      <c r="C67" s="321"/>
      <c r="D67" s="301"/>
      <c r="E67" s="321"/>
      <c r="F67" s="321"/>
      <c r="G67" s="321"/>
      <c r="H67" s="321"/>
      <c r="I67" s="321"/>
      <c r="K67" s="117"/>
      <c r="L67" s="151"/>
      <c r="M67" s="137"/>
      <c r="N67" s="332"/>
      <c r="O67" s="81"/>
      <c r="P67" s="81"/>
    </row>
    <row r="68" spans="1:16" ht="12.75" customHeight="1" x14ac:dyDescent="0.2">
      <c r="A68" s="321"/>
      <c r="B68" s="321"/>
      <c r="C68" s="321"/>
      <c r="D68" s="301"/>
      <c r="E68" s="321"/>
      <c r="F68" s="321"/>
      <c r="G68" s="321"/>
      <c r="H68" s="321"/>
      <c r="I68" s="321"/>
      <c r="K68" s="117"/>
      <c r="L68" s="110"/>
      <c r="M68" s="138"/>
      <c r="N68" s="332"/>
      <c r="O68" s="81"/>
      <c r="P68" s="81"/>
    </row>
    <row r="69" spans="1:16" ht="12.75" customHeight="1" x14ac:dyDescent="0.2">
      <c r="A69" s="321"/>
      <c r="B69" s="321"/>
      <c r="C69" s="321"/>
      <c r="D69" s="301"/>
      <c r="E69" s="321"/>
      <c r="F69" s="321"/>
      <c r="G69" s="321"/>
      <c r="H69" s="321"/>
      <c r="I69" s="321"/>
      <c r="J69" s="321"/>
      <c r="K69" s="149"/>
      <c r="L69" s="149"/>
      <c r="M69" s="149"/>
      <c r="N69" s="332"/>
      <c r="O69" s="81"/>
      <c r="P69" s="81"/>
    </row>
    <row r="70" spans="1:16" ht="12.75" customHeight="1" x14ac:dyDescent="0.2">
      <c r="A70" s="321"/>
      <c r="B70" s="321"/>
      <c r="C70" s="321"/>
      <c r="D70" s="301"/>
      <c r="E70" s="321"/>
      <c r="F70" s="321"/>
      <c r="G70" s="321"/>
      <c r="H70" s="321"/>
      <c r="I70" s="321"/>
      <c r="J70" s="321"/>
      <c r="O70" s="74"/>
      <c r="P70" s="74"/>
    </row>
    <row r="71" spans="1:16" ht="12.75" customHeight="1" x14ac:dyDescent="0.2">
      <c r="A71" s="71"/>
      <c r="B71" s="74"/>
      <c r="C71" s="74"/>
      <c r="D71" s="103"/>
      <c r="E71" s="101"/>
      <c r="F71" s="101"/>
      <c r="G71" s="104"/>
      <c r="H71" s="105"/>
      <c r="I71" s="69"/>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339"/>
      <c r="B74" s="321"/>
      <c r="C74" s="321"/>
      <c r="D74" s="321"/>
      <c r="E74" s="321"/>
      <c r="F74" s="321"/>
      <c r="G74" s="321"/>
      <c r="H74" s="321"/>
      <c r="I74" s="321"/>
      <c r="J74" s="321"/>
      <c r="O74" s="321"/>
      <c r="P74" s="321"/>
    </row>
    <row r="75" spans="1:16" ht="12.75" customHeight="1" x14ac:dyDescent="0.2">
      <c r="A75" s="71"/>
      <c r="B75" s="324"/>
      <c r="C75" s="74"/>
      <c r="D75" s="86"/>
      <c r="E75" s="101"/>
      <c r="F75" s="101"/>
      <c r="G75" s="101"/>
      <c r="H75" s="69"/>
      <c r="I75" s="69"/>
      <c r="J75" s="321"/>
      <c r="O75" s="321"/>
      <c r="P75" s="321"/>
    </row>
    <row r="76" spans="1:16" ht="12.75" customHeight="1" x14ac:dyDescent="0.2">
      <c r="A76" s="71"/>
      <c r="B76" s="324"/>
      <c r="C76" s="74"/>
      <c r="D76" s="86"/>
      <c r="E76" s="101"/>
      <c r="F76" s="101"/>
      <c r="G76" s="101"/>
      <c r="H76" s="69"/>
      <c r="I76" s="105"/>
      <c r="J76" s="321"/>
      <c r="O76" s="321"/>
      <c r="P76" s="321"/>
    </row>
    <row r="77" spans="1:16" ht="12.75" customHeight="1" x14ac:dyDescent="0.2">
      <c r="A77" s="71"/>
      <c r="B77" s="74"/>
      <c r="C77" s="74"/>
      <c r="D77" s="86"/>
      <c r="E77" s="101"/>
      <c r="F77" s="101"/>
      <c r="G77" s="101"/>
      <c r="H77" s="105"/>
      <c r="I77" s="105"/>
      <c r="J77" s="321"/>
      <c r="O77" s="321"/>
      <c r="P77" s="321"/>
    </row>
    <row r="78" spans="1:16" ht="12.75" customHeight="1" x14ac:dyDescent="0.2">
      <c r="A78" s="71"/>
      <c r="B78" s="114"/>
      <c r="C78" s="74"/>
      <c r="D78" s="86"/>
      <c r="E78" s="101"/>
      <c r="F78" s="101"/>
      <c r="G78" s="101"/>
      <c r="H78" s="105"/>
      <c r="I78" s="69"/>
      <c r="J78" s="321"/>
      <c r="O78" s="321"/>
      <c r="P78" s="321"/>
    </row>
    <row r="79" spans="1:16" ht="12.75" customHeight="1" x14ac:dyDescent="0.2">
      <c r="A79" s="71"/>
      <c r="B79" s="327"/>
      <c r="C79" s="122"/>
      <c r="D79" s="86"/>
      <c r="E79" s="102"/>
      <c r="F79" s="102"/>
      <c r="G79" s="102"/>
      <c r="H79" s="69"/>
      <c r="I79" s="69"/>
      <c r="J79" s="321"/>
      <c r="O79" s="321"/>
      <c r="P79" s="321"/>
    </row>
    <row r="80" spans="1:16" ht="12.75" customHeight="1" x14ac:dyDescent="0.2">
      <c r="A80" s="71"/>
      <c r="B80" s="324"/>
      <c r="C80" s="74"/>
      <c r="D80" s="340"/>
      <c r="E80" s="129"/>
      <c r="F80" s="129"/>
      <c r="G80" s="299"/>
      <c r="H80" s="323"/>
      <c r="I80" s="69"/>
      <c r="J80" s="321"/>
      <c r="O80" s="321"/>
      <c r="P80" s="321"/>
    </row>
    <row r="81" spans="1:16" ht="12.75" customHeight="1" x14ac:dyDescent="0.2">
      <c r="A81" s="71"/>
      <c r="B81" s="327"/>
      <c r="C81" s="74"/>
      <c r="D81" s="86"/>
      <c r="E81" s="129"/>
      <c r="F81" s="129"/>
      <c r="G81" s="102"/>
      <c r="H81" s="69"/>
      <c r="I81" s="69"/>
      <c r="J81" s="321"/>
      <c r="O81" s="321"/>
      <c r="P81" s="321"/>
    </row>
    <row r="82" spans="1:16" ht="12.75" customHeight="1" x14ac:dyDescent="0.2">
      <c r="A82" s="71"/>
      <c r="B82" s="324"/>
      <c r="C82" s="74"/>
      <c r="D82" s="340"/>
      <c r="E82" s="129"/>
      <c r="F82" s="129"/>
      <c r="G82" s="299"/>
      <c r="H82" s="323"/>
      <c r="I82" s="69"/>
      <c r="J82" s="321"/>
    </row>
    <row r="83" spans="1:16" ht="12.75" customHeight="1" x14ac:dyDescent="0.2">
      <c r="A83" s="71"/>
      <c r="B83" s="324"/>
      <c r="C83" s="74"/>
      <c r="D83" s="115"/>
      <c r="E83" s="130"/>
      <c r="F83" s="130"/>
      <c r="G83" s="130"/>
      <c r="H83" s="131"/>
      <c r="I83" s="68"/>
      <c r="J83" s="321"/>
    </row>
    <row r="84" spans="1:16" ht="12.75" customHeight="1" x14ac:dyDescent="0.2">
      <c r="A84" s="71"/>
      <c r="B84" s="328"/>
      <c r="C84" s="65"/>
      <c r="D84" s="133"/>
      <c r="E84" s="66"/>
      <c r="F84" s="67"/>
      <c r="G84" s="67"/>
      <c r="H84" s="68"/>
      <c r="I84" s="69"/>
      <c r="J84" s="321"/>
      <c r="O84" s="321"/>
      <c r="P84" s="321"/>
    </row>
    <row r="85" spans="1:16" ht="12.75" customHeight="1" x14ac:dyDescent="0.2">
      <c r="A85" s="71"/>
      <c r="B85" s="324"/>
      <c r="C85" s="74"/>
      <c r="D85" s="115"/>
      <c r="E85" s="66"/>
      <c r="F85" s="67"/>
      <c r="G85" s="67"/>
      <c r="H85" s="131"/>
      <c r="I85" s="68"/>
      <c r="J85" s="321"/>
      <c r="K85" s="321"/>
      <c r="L85" s="321"/>
      <c r="M85" s="337"/>
      <c r="N85" s="321"/>
      <c r="O85" s="321"/>
      <c r="P85" s="321"/>
    </row>
    <row r="86" spans="1:16" ht="12.75" customHeight="1" x14ac:dyDescent="0.2">
      <c r="A86" s="347"/>
      <c r="B86" s="328"/>
      <c r="C86" s="65"/>
      <c r="D86" s="72"/>
      <c r="E86" s="66"/>
      <c r="F86" s="67"/>
      <c r="G86" s="67"/>
      <c r="H86" s="68"/>
      <c r="I86" s="69"/>
      <c r="J86" s="321"/>
      <c r="K86" s="321"/>
      <c r="L86" s="321"/>
      <c r="M86" s="321"/>
      <c r="N86" s="321"/>
    </row>
    <row r="87" spans="1:16" ht="12.75" customHeight="1" x14ac:dyDescent="0.2">
      <c r="A87" s="71"/>
      <c r="B87" s="347"/>
      <c r="C87" s="65"/>
      <c r="D87" s="72"/>
      <c r="E87" s="66"/>
      <c r="F87" s="67"/>
      <c r="G87" s="67"/>
      <c r="H87" s="68"/>
      <c r="I87" s="69"/>
      <c r="J87" s="321"/>
      <c r="K87" s="321"/>
      <c r="L87" s="321"/>
      <c r="M87" s="337"/>
      <c r="N87" s="321"/>
    </row>
    <row r="88" spans="1:16" ht="12.75" customHeight="1" x14ac:dyDescent="0.2">
      <c r="A88" s="113"/>
      <c r="B88" s="324"/>
      <c r="C88" s="117"/>
      <c r="D88" s="72"/>
      <c r="E88" s="66"/>
      <c r="F88" s="67"/>
      <c r="G88" s="67"/>
      <c r="H88" s="68"/>
      <c r="I88" s="69"/>
      <c r="J88" s="321"/>
      <c r="K88" s="321"/>
      <c r="L88" s="321"/>
      <c r="M88" s="321"/>
      <c r="N88" s="321"/>
    </row>
    <row r="89" spans="1:16" ht="12.75" customHeight="1" x14ac:dyDescent="0.2">
      <c r="A89" s="113"/>
      <c r="B89" s="114"/>
      <c r="C89" s="65"/>
      <c r="D89" s="115"/>
      <c r="E89" s="66"/>
      <c r="F89" s="67"/>
      <c r="G89" s="67"/>
      <c r="H89" s="68"/>
      <c r="I89" s="69"/>
      <c r="J89" s="321"/>
      <c r="K89" s="321"/>
      <c r="L89" s="30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c r="K93" s="321"/>
      <c r="L93" s="321"/>
      <c r="M93" s="321"/>
      <c r="N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row>
    <row r="96" spans="1:16" ht="12.75" customHeight="1" x14ac:dyDescent="0.2">
      <c r="A96" s="71"/>
      <c r="B96" s="114"/>
      <c r="C96" s="65"/>
      <c r="D96" s="72"/>
      <c r="E96" s="66"/>
      <c r="F96" s="67"/>
      <c r="G96" s="67"/>
      <c r="H96" s="68"/>
      <c r="I96" s="69"/>
      <c r="J96" s="321"/>
      <c r="K96" s="332"/>
      <c r="L96" s="332"/>
      <c r="M96" s="332"/>
      <c r="N96" s="332"/>
    </row>
    <row r="97" spans="1:14" ht="12.75" customHeight="1" x14ac:dyDescent="0.2">
      <c r="A97" s="113"/>
      <c r="B97" s="324"/>
      <c r="C97" s="117"/>
      <c r="D97" s="72"/>
      <c r="E97" s="66"/>
      <c r="F97" s="67"/>
      <c r="G97" s="67"/>
      <c r="H97" s="68"/>
      <c r="I97" s="69"/>
      <c r="J97" s="321"/>
    </row>
    <row r="98" spans="1:14" ht="12.75" customHeight="1" x14ac:dyDescent="0.2">
      <c r="A98" s="113"/>
      <c r="B98" s="114"/>
      <c r="C98" s="65"/>
      <c r="D98" s="72"/>
      <c r="E98" s="66"/>
      <c r="F98" s="67"/>
      <c r="G98" s="67"/>
      <c r="H98" s="119"/>
      <c r="I98" s="69"/>
      <c r="J98" s="322"/>
      <c r="K98" s="332"/>
      <c r="L98" s="332"/>
      <c r="M98" s="332"/>
      <c r="N98" s="332"/>
    </row>
    <row r="99" spans="1:14" ht="12.75" customHeight="1" x14ac:dyDescent="0.2">
      <c r="A99" s="113"/>
      <c r="B99" s="114"/>
      <c r="C99" s="65"/>
      <c r="D99" s="72"/>
      <c r="E99" s="66"/>
      <c r="F99" s="67"/>
      <c r="G99" s="67"/>
      <c r="H99" s="119"/>
      <c r="I99" s="69"/>
      <c r="J99" s="321"/>
    </row>
    <row r="100" spans="1:14" ht="12.75" customHeight="1" x14ac:dyDescent="0.2">
      <c r="A100" s="71"/>
      <c r="B100" s="114"/>
      <c r="C100" s="65"/>
      <c r="D100" s="72"/>
      <c r="E100" s="66"/>
      <c r="F100" s="67"/>
      <c r="G100" s="67"/>
      <c r="H100" s="119"/>
      <c r="I100" s="69"/>
      <c r="J100" s="321"/>
      <c r="M100" s="110"/>
    </row>
    <row r="101" spans="1:14" ht="12.75" customHeight="1" x14ac:dyDescent="0.2">
      <c r="A101" s="113"/>
      <c r="B101" s="324"/>
      <c r="C101" s="117"/>
      <c r="D101" s="340"/>
      <c r="E101" s="322"/>
      <c r="F101" s="322"/>
      <c r="G101" s="322"/>
      <c r="H101" s="322"/>
      <c r="I101" s="322"/>
      <c r="J101" s="322"/>
    </row>
    <row r="102" spans="1:14" ht="12.75" customHeight="1" x14ac:dyDescent="0.2">
      <c r="A102" s="341"/>
      <c r="B102" s="74"/>
      <c r="C102" s="322"/>
      <c r="D102" s="340"/>
      <c r="E102" s="342"/>
      <c r="F102" s="342"/>
      <c r="G102" s="342"/>
      <c r="H102" s="342"/>
      <c r="I102" s="322"/>
      <c r="J102" s="321"/>
      <c r="K102" s="908"/>
      <c r="L102" s="908"/>
      <c r="M102" s="908"/>
      <c r="N102" s="908"/>
    </row>
    <row r="103" spans="1:14" ht="12.75" customHeight="1" x14ac:dyDescent="0.2">
      <c r="A103" s="341"/>
      <c r="B103" s="74"/>
      <c r="C103" s="322"/>
      <c r="D103" s="340"/>
      <c r="E103" s="342"/>
      <c r="F103" s="342"/>
      <c r="G103" s="342"/>
      <c r="H103" s="342"/>
      <c r="I103" s="322"/>
      <c r="J103" s="321"/>
      <c r="K103" s="114"/>
      <c r="L103" s="110"/>
      <c r="M103" s="110"/>
      <c r="N103" s="116"/>
    </row>
    <row r="104" spans="1:14" ht="12.75" customHeight="1" x14ac:dyDescent="0.2">
      <c r="A104" s="341"/>
      <c r="B104" s="74"/>
      <c r="C104" s="322"/>
      <c r="D104" s="340"/>
      <c r="E104" s="342"/>
      <c r="F104" s="342"/>
      <c r="G104" s="342"/>
      <c r="H104" s="342"/>
      <c r="I104" s="322"/>
      <c r="J104" s="321"/>
      <c r="K104" s="114"/>
      <c r="L104" s="110"/>
      <c r="N104" s="116"/>
    </row>
    <row r="105" spans="1:14" ht="12.75" customHeight="1" x14ac:dyDescent="0.2">
      <c r="A105" s="71"/>
      <c r="B105" s="74"/>
      <c r="C105" s="322"/>
      <c r="D105" s="340"/>
      <c r="E105" s="322"/>
      <c r="F105" s="322"/>
      <c r="G105" s="322"/>
      <c r="H105" s="343"/>
      <c r="I105" s="69"/>
      <c r="J105" s="321"/>
      <c r="K105" s="74"/>
      <c r="L105" s="110"/>
      <c r="M105" s="110"/>
      <c r="N105" s="116"/>
    </row>
    <row r="106" spans="1:14" ht="12.75" customHeight="1" x14ac:dyDescent="0.2">
      <c r="A106" s="341"/>
      <c r="B106" s="324"/>
      <c r="C106" s="117"/>
      <c r="D106" s="340"/>
      <c r="E106" s="322"/>
      <c r="F106" s="322"/>
      <c r="G106" s="322"/>
      <c r="H106" s="322"/>
      <c r="I106" s="322"/>
      <c r="J106" s="321"/>
      <c r="K106" s="74"/>
      <c r="L106" s="110"/>
      <c r="M106" s="110"/>
      <c r="N106" s="116"/>
    </row>
    <row r="107" spans="1:14" ht="12.75" customHeight="1" x14ac:dyDescent="0.2">
      <c r="A107" s="341"/>
      <c r="B107" s="74"/>
      <c r="C107" s="322"/>
      <c r="D107" s="340"/>
      <c r="E107" s="342"/>
      <c r="F107" s="342"/>
      <c r="G107" s="342"/>
      <c r="H107" s="340"/>
      <c r="I107" s="322"/>
      <c r="J107" s="321"/>
      <c r="K107" s="74"/>
      <c r="L107" s="110"/>
      <c r="M107" s="110"/>
      <c r="N107" s="116"/>
    </row>
    <row r="108" spans="1:14" ht="12.75" customHeight="1" x14ac:dyDescent="0.2">
      <c r="A108" s="341"/>
      <c r="B108" s="74"/>
      <c r="C108" s="322"/>
      <c r="D108" s="340"/>
      <c r="E108" s="342"/>
      <c r="F108" s="342"/>
      <c r="G108" s="342"/>
      <c r="H108" s="340"/>
      <c r="I108" s="322"/>
      <c r="J108" s="321"/>
      <c r="K108" s="74"/>
      <c r="L108" s="110"/>
      <c r="M108" s="110"/>
      <c r="N108" s="116"/>
    </row>
    <row r="109" spans="1:14" ht="12.75" customHeight="1" x14ac:dyDescent="0.2">
      <c r="A109" s="71"/>
      <c r="B109" s="74"/>
      <c r="C109" s="322"/>
      <c r="D109" s="340"/>
      <c r="E109" s="322"/>
      <c r="F109" s="322"/>
      <c r="G109" s="322"/>
      <c r="H109" s="85"/>
      <c r="I109" s="69"/>
      <c r="J109" s="322"/>
      <c r="K109" s="74"/>
      <c r="L109" s="118"/>
      <c r="M109" s="110"/>
      <c r="N109" s="116"/>
    </row>
    <row r="110" spans="1:14" ht="12.75" customHeight="1" x14ac:dyDescent="0.2">
      <c r="A110" s="341"/>
      <c r="B110" s="324"/>
      <c r="C110" s="117"/>
      <c r="D110" s="340"/>
      <c r="E110" s="322"/>
      <c r="F110" s="322"/>
      <c r="G110" s="322"/>
      <c r="H110" s="322"/>
      <c r="I110" s="322"/>
      <c r="J110" s="322"/>
      <c r="K110" s="908"/>
      <c r="L110" s="908"/>
      <c r="M110" s="908"/>
      <c r="N110" s="908"/>
    </row>
    <row r="111" spans="1:14" ht="12.75" customHeight="1" x14ac:dyDescent="0.2">
      <c r="A111" s="344"/>
      <c r="B111" s="74"/>
      <c r="C111" s="321"/>
      <c r="D111" s="299"/>
      <c r="E111" s="300"/>
      <c r="F111" s="300"/>
      <c r="G111" s="301"/>
      <c r="H111" s="345"/>
      <c r="I111" s="321"/>
      <c r="J111" s="322"/>
      <c r="K111" s="71"/>
      <c r="L111" s="71"/>
      <c r="M111" s="71"/>
      <c r="N111" s="71"/>
    </row>
    <row r="112" spans="1:14" ht="12.75" customHeight="1" x14ac:dyDescent="0.2">
      <c r="A112" s="344"/>
      <c r="B112" s="74"/>
      <c r="C112" s="321"/>
      <c r="D112" s="299"/>
      <c r="E112" s="300"/>
      <c r="F112" s="300"/>
      <c r="G112" s="301"/>
      <c r="H112" s="345"/>
      <c r="I112" s="321"/>
      <c r="J112" s="322"/>
      <c r="K112" s="114"/>
      <c r="L112" s="120"/>
      <c r="M112" s="110"/>
      <c r="N112" s="116"/>
    </row>
    <row r="113" spans="1:14" ht="12.75" customHeight="1" x14ac:dyDescent="0.2">
      <c r="A113" s="71"/>
      <c r="B113" s="322"/>
      <c r="C113" s="321"/>
      <c r="D113" s="301"/>
      <c r="E113" s="321"/>
      <c r="F113" s="321"/>
      <c r="G113" s="321"/>
      <c r="H113" s="346"/>
      <c r="I113" s="69"/>
      <c r="J113" s="322"/>
      <c r="K113" s="114"/>
      <c r="L113" s="120"/>
      <c r="M113" s="110"/>
      <c r="N113" s="116"/>
    </row>
    <row r="114" spans="1:14" ht="12.75" customHeight="1" x14ac:dyDescent="0.2">
      <c r="A114" s="344"/>
      <c r="B114" s="324"/>
      <c r="C114" s="74"/>
      <c r="D114" s="301"/>
      <c r="E114" s="321"/>
      <c r="F114" s="321"/>
      <c r="G114" s="321"/>
      <c r="H114" s="321"/>
      <c r="I114" s="321"/>
      <c r="J114" s="322"/>
      <c r="K114" s="74"/>
      <c r="L114" s="110"/>
      <c r="M114" s="110"/>
      <c r="N114" s="116"/>
    </row>
    <row r="115" spans="1:14" ht="12.75" customHeight="1" x14ac:dyDescent="0.2">
      <c r="A115" s="344"/>
      <c r="B115" s="321"/>
      <c r="C115" s="321"/>
      <c r="D115" s="299"/>
      <c r="E115" s="301"/>
      <c r="F115" s="301"/>
      <c r="G115" s="301"/>
      <c r="H115" s="334"/>
      <c r="I115" s="69"/>
      <c r="J115" s="322"/>
      <c r="K115" s="74"/>
      <c r="L115" s="110"/>
      <c r="M115" s="110"/>
      <c r="N115" s="116"/>
    </row>
    <row r="116" spans="1:14" ht="12.75" customHeight="1" x14ac:dyDescent="0.2">
      <c r="A116" s="344"/>
      <c r="B116" s="321"/>
      <c r="C116" s="321"/>
      <c r="D116" s="301"/>
      <c r="E116" s="321"/>
      <c r="F116" s="321"/>
      <c r="G116" s="321"/>
      <c r="H116" s="321"/>
      <c r="I116" s="321"/>
      <c r="J116" s="322"/>
      <c r="K116" s="74"/>
      <c r="L116" s="110"/>
      <c r="M116" s="110"/>
      <c r="N116" s="116"/>
    </row>
    <row r="117" spans="1:14" ht="12.75" customHeight="1" x14ac:dyDescent="0.2">
      <c r="A117" s="344"/>
      <c r="B117" s="324"/>
      <c r="C117" s="117"/>
      <c r="D117" s="301"/>
      <c r="E117" s="321"/>
      <c r="F117" s="321"/>
      <c r="G117" s="321"/>
      <c r="H117" s="321"/>
      <c r="I117" s="321"/>
      <c r="J117" s="322"/>
      <c r="K117" s="74"/>
      <c r="L117" s="118"/>
      <c r="M117" s="110"/>
      <c r="N117" s="116"/>
    </row>
    <row r="118" spans="1:14" ht="12.75" customHeight="1" x14ac:dyDescent="0.2">
      <c r="A118" s="321"/>
      <c r="B118" s="321"/>
      <c r="C118" s="321"/>
      <c r="D118" s="340"/>
      <c r="E118" s="121"/>
      <c r="F118" s="299"/>
      <c r="G118" s="299"/>
      <c r="H118" s="323"/>
      <c r="I118" s="321"/>
      <c r="J118" s="322"/>
      <c r="K118" s="908"/>
      <c r="L118" s="908"/>
      <c r="M118" s="908"/>
      <c r="N118" s="908"/>
    </row>
    <row r="119" spans="1:14" ht="12.75" customHeight="1" x14ac:dyDescent="0.2">
      <c r="A119" s="321"/>
      <c r="B119" s="321"/>
      <c r="C119" s="321"/>
      <c r="D119" s="340"/>
      <c r="E119" s="121"/>
      <c r="F119" s="299"/>
      <c r="G119" s="299"/>
      <c r="H119" s="323"/>
      <c r="I119" s="321"/>
      <c r="J119" s="322"/>
      <c r="K119" s="74"/>
      <c r="L119" s="110"/>
      <c r="M119" s="110"/>
      <c r="N119" s="116"/>
    </row>
    <row r="120" spans="1:14" ht="12.75" customHeight="1" x14ac:dyDescent="0.2">
      <c r="A120" s="321"/>
      <c r="B120" s="321"/>
      <c r="C120" s="321"/>
      <c r="D120" s="301"/>
      <c r="E120" s="321"/>
      <c r="F120" s="321"/>
      <c r="G120" s="321"/>
      <c r="H120" s="346"/>
      <c r="I120" s="346"/>
      <c r="J120" s="322"/>
      <c r="K120" s="74"/>
      <c r="L120" s="110"/>
      <c r="M120" s="110"/>
      <c r="N120" s="116"/>
    </row>
    <row r="121" spans="1:14" ht="12.75" customHeight="1" x14ac:dyDescent="0.2">
      <c r="A121" s="321"/>
      <c r="B121" s="321"/>
      <c r="C121" s="321"/>
      <c r="D121" s="321"/>
      <c r="E121" s="321"/>
      <c r="F121" s="321"/>
      <c r="G121" s="321"/>
      <c r="H121" s="321"/>
      <c r="I121" s="321"/>
      <c r="J121" s="322"/>
      <c r="K121" s="74"/>
      <c r="L121" s="110"/>
      <c r="M121" s="110"/>
      <c r="N121" s="116"/>
    </row>
    <row r="122" spans="1:14" ht="12.75" customHeight="1" x14ac:dyDescent="0.2">
      <c r="A122" s="321"/>
      <c r="B122" s="321"/>
      <c r="C122" s="321"/>
      <c r="D122" s="321"/>
      <c r="E122" s="321"/>
      <c r="F122" s="321"/>
      <c r="G122" s="321"/>
      <c r="H122" s="321"/>
      <c r="I122" s="321"/>
      <c r="J122" s="322"/>
      <c r="K122" s="74"/>
      <c r="L122" s="118"/>
      <c r="M122" s="74"/>
      <c r="N122" s="116"/>
    </row>
    <row r="123" spans="1:14" ht="12.75" customHeight="1" x14ac:dyDescent="0.2">
      <c r="A123" s="321"/>
      <c r="B123" s="321"/>
      <c r="C123" s="321"/>
      <c r="D123" s="321"/>
      <c r="E123" s="321"/>
      <c r="F123" s="321"/>
      <c r="G123" s="321"/>
      <c r="H123" s="321"/>
      <c r="I123" s="321"/>
      <c r="J123" s="322"/>
      <c r="K123" s="74"/>
      <c r="L123" s="118"/>
      <c r="M123" s="74"/>
      <c r="N123" s="116"/>
    </row>
    <row r="124" spans="1:14" ht="12.75" customHeight="1" x14ac:dyDescent="0.2">
      <c r="A124" s="321"/>
      <c r="B124" s="321"/>
      <c r="C124" s="321"/>
      <c r="D124" s="321"/>
      <c r="E124" s="321"/>
      <c r="F124" s="321"/>
      <c r="G124" s="321"/>
      <c r="H124" s="321"/>
      <c r="I124" s="321"/>
      <c r="J124" s="322"/>
      <c r="K124" s="74"/>
      <c r="L124" s="118"/>
      <c r="M124" s="74"/>
      <c r="N124" s="116"/>
    </row>
    <row r="125" spans="1:14" s="332" customFormat="1" ht="12.75" customHeight="1" x14ac:dyDescent="0.2">
      <c r="A125" s="322"/>
      <c r="B125" s="322"/>
      <c r="C125" s="322"/>
      <c r="D125" s="322"/>
      <c r="E125" s="322"/>
      <c r="F125" s="322"/>
      <c r="G125" s="322"/>
      <c r="H125" s="322"/>
      <c r="I125" s="322"/>
      <c r="J125" s="322"/>
      <c r="K125" s="74"/>
      <c r="L125" s="118"/>
      <c r="M125" s="74"/>
      <c r="N125" s="116"/>
    </row>
    <row r="126" spans="1:14" ht="12.75" customHeight="1" x14ac:dyDescent="0.2">
      <c r="A126" s="321"/>
      <c r="B126" s="321"/>
      <c r="C126" s="321"/>
      <c r="D126" s="321"/>
      <c r="E126" s="321"/>
      <c r="F126" s="321"/>
      <c r="G126" s="321"/>
      <c r="H126" s="321"/>
      <c r="I126" s="321"/>
      <c r="J126" s="322"/>
      <c r="K126" s="74"/>
      <c r="L126" s="118"/>
      <c r="M126" s="74"/>
      <c r="N126" s="116"/>
    </row>
    <row r="127" spans="1:14" ht="12.75" customHeight="1" x14ac:dyDescent="0.2">
      <c r="A127" s="321"/>
      <c r="B127" s="321"/>
      <c r="C127" s="321"/>
      <c r="D127" s="301"/>
      <c r="E127" s="321"/>
      <c r="F127" s="321"/>
      <c r="G127" s="321"/>
      <c r="H127" s="321"/>
      <c r="I127" s="321"/>
      <c r="J127" s="322"/>
      <c r="K127" s="74"/>
      <c r="L127" s="118"/>
      <c r="M127" s="74"/>
      <c r="N127" s="116"/>
    </row>
    <row r="128" spans="1:14" ht="12.75" customHeight="1" x14ac:dyDescent="0.2">
      <c r="A128" s="321"/>
      <c r="B128" s="321"/>
      <c r="C128" s="321"/>
      <c r="D128" s="301"/>
      <c r="E128" s="321"/>
      <c r="F128" s="321"/>
      <c r="G128" s="321"/>
      <c r="H128" s="321"/>
      <c r="I128" s="321"/>
      <c r="J128" s="322"/>
      <c r="K128" s="74"/>
      <c r="L128" s="118"/>
      <c r="M128" s="74"/>
      <c r="N128" s="116"/>
    </row>
    <row r="129" spans="1:14" ht="12.75" customHeight="1" x14ac:dyDescent="0.2">
      <c r="A129" s="321"/>
      <c r="B129" s="321"/>
      <c r="C129" s="321"/>
      <c r="D129" s="32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321"/>
      <c r="L131" s="321"/>
      <c r="M131" s="321"/>
      <c r="N131" s="321"/>
    </row>
    <row r="132" spans="1:14" ht="12.75" customHeight="1" x14ac:dyDescent="0.2">
      <c r="A132" s="321"/>
      <c r="B132" s="321"/>
      <c r="C132" s="321"/>
      <c r="D132" s="321"/>
      <c r="E132" s="321"/>
      <c r="F132" s="321"/>
      <c r="G132" s="321"/>
      <c r="H132" s="321"/>
      <c r="I132" s="321"/>
      <c r="J132" s="321"/>
      <c r="K132" s="909"/>
      <c r="L132" s="334"/>
      <c r="M132" s="335"/>
      <c r="N132" s="321"/>
    </row>
    <row r="133" spans="1:14" ht="12.75" customHeight="1" x14ac:dyDescent="0.2">
      <c r="A133" s="321"/>
      <c r="B133" s="321"/>
      <c r="C133" s="321"/>
      <c r="D133" s="321"/>
      <c r="E133" s="321"/>
      <c r="F133" s="321"/>
      <c r="G133" s="321"/>
      <c r="H133" s="321"/>
      <c r="I133" s="321"/>
      <c r="J133" s="321"/>
      <c r="K133" s="909"/>
      <c r="L133" s="334"/>
      <c r="M133" s="335"/>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ht="12.75" customHeight="1" x14ac:dyDescent="0.2">
      <c r="A136" s="321"/>
      <c r="B136" s="321"/>
      <c r="C136" s="321"/>
      <c r="D136" s="321"/>
      <c r="E136" s="321"/>
      <c r="F136" s="321"/>
      <c r="G136" s="321"/>
      <c r="H136" s="321"/>
      <c r="I136" s="321"/>
      <c r="J136" s="321"/>
      <c r="K136" s="321"/>
      <c r="L136" s="321"/>
      <c r="M136" s="321"/>
      <c r="N136" s="321"/>
    </row>
    <row r="137" spans="1:14" s="332" customFormat="1" ht="12.75" customHeight="1" x14ac:dyDescent="0.2">
      <c r="A137" s="321"/>
      <c r="B137" s="321"/>
      <c r="C137" s="321"/>
      <c r="D137" s="321"/>
      <c r="E137" s="321"/>
      <c r="F137" s="321"/>
      <c r="G137" s="321"/>
      <c r="H137" s="321"/>
      <c r="I137" s="321"/>
      <c r="J137" s="321"/>
      <c r="K137" s="322"/>
      <c r="L137" s="322"/>
      <c r="M137" s="322"/>
      <c r="N137" s="321"/>
    </row>
    <row r="138" spans="1:14" ht="12.75" customHeight="1" x14ac:dyDescent="0.2">
      <c r="A138" s="321"/>
      <c r="B138" s="321"/>
      <c r="C138" s="321"/>
      <c r="D138" s="321"/>
      <c r="E138" s="321"/>
      <c r="F138" s="321"/>
      <c r="G138" s="321"/>
      <c r="H138" s="321"/>
      <c r="I138" s="321"/>
      <c r="J138" s="321"/>
      <c r="K138" s="321"/>
      <c r="L138" s="321"/>
      <c r="M138" s="321"/>
      <c r="N138" s="321"/>
    </row>
    <row r="139" spans="1:14" s="332" customFormat="1"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0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row r="200" spans="10:14" ht="12.75" customHeight="1" x14ac:dyDescent="0.2">
      <c r="J200" s="321"/>
      <c r="K200" s="321"/>
      <c r="L200" s="321"/>
      <c r="M200" s="321"/>
      <c r="N200" s="321"/>
    </row>
  </sheetData>
  <mergeCells count="16">
    <mergeCell ref="A1:I1"/>
    <mergeCell ref="A2:I2"/>
    <mergeCell ref="A3:B3"/>
    <mergeCell ref="K15:M15"/>
    <mergeCell ref="K11:M11"/>
    <mergeCell ref="K110:N110"/>
    <mergeCell ref="K132:K133"/>
    <mergeCell ref="K118:N118"/>
    <mergeCell ref="N11:P11"/>
    <mergeCell ref="N23:P23"/>
    <mergeCell ref="K20:M20"/>
    <mergeCell ref="E26:G26"/>
    <mergeCell ref="K56:M56"/>
    <mergeCell ref="N56:P56"/>
    <mergeCell ref="K57:M57"/>
    <mergeCell ref="K102:N102"/>
  </mergeCells>
  <phoneticPr fontId="6"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ColWidth="9.140625" defaultRowHeight="14.25" x14ac:dyDescent="0.2"/>
  <cols>
    <col min="1" max="1" width="5.85546875" style="446" customWidth="1"/>
    <col min="2" max="2" width="48.7109375" style="446" customWidth="1"/>
    <col min="3" max="3" width="6" style="446" bestFit="1" customWidth="1"/>
    <col min="4" max="4" width="5.5703125" style="446" bestFit="1" customWidth="1"/>
    <col min="5" max="5" width="10.28515625" style="446" customWidth="1"/>
    <col min="6" max="6" width="8.42578125" style="446" bestFit="1" customWidth="1"/>
    <col min="7" max="7" width="10.7109375" style="446" bestFit="1" customWidth="1"/>
    <col min="8" max="8" width="12.7109375" style="446" customWidth="1"/>
    <col min="9" max="9" width="11.85546875" style="446" bestFit="1" customWidth="1"/>
    <col min="10" max="10" width="1" style="446" customWidth="1"/>
    <col min="11" max="11" width="34.42578125" style="446" customWidth="1"/>
    <col min="12" max="12" width="10.5703125" style="446" bestFit="1" customWidth="1"/>
    <col min="13" max="13" width="1.85546875" style="446" customWidth="1"/>
    <col min="14" max="14" width="26.42578125" style="446" bestFit="1" customWidth="1"/>
    <col min="15" max="15" width="10.5703125" style="446" bestFit="1" customWidth="1"/>
    <col min="16" max="16" width="16.28515625" style="446" bestFit="1" customWidth="1"/>
    <col min="17" max="16384" width="9.140625" style="446"/>
  </cols>
  <sheetData>
    <row r="1" spans="1:20" s="440" customFormat="1" ht="15" customHeight="1" x14ac:dyDescent="0.2">
      <c r="A1" s="887" t="e">
        <f>#REF!</f>
        <v>#REF!</v>
      </c>
      <c r="B1" s="887"/>
      <c r="C1" s="887"/>
      <c r="D1" s="887"/>
      <c r="E1" s="887"/>
      <c r="F1" s="887"/>
      <c r="G1" s="887"/>
      <c r="H1" s="887"/>
      <c r="I1" s="887"/>
      <c r="K1" s="441"/>
      <c r="L1" s="441"/>
      <c r="M1" s="441"/>
      <c r="N1" s="441"/>
      <c r="O1" s="441"/>
      <c r="P1" s="441"/>
      <c r="Q1" s="441"/>
      <c r="R1" s="441"/>
      <c r="S1" s="441"/>
      <c r="T1" s="441"/>
    </row>
    <row r="2" spans="1:20" s="440" customFormat="1" ht="14.25" customHeight="1" x14ac:dyDescent="0.2">
      <c r="A2" s="888" t="e">
        <f>#REF!</f>
        <v>#REF!</v>
      </c>
      <c r="B2" s="888"/>
      <c r="C2" s="888"/>
      <c r="D2" s="888"/>
      <c r="E2" s="888"/>
      <c r="F2" s="888"/>
      <c r="G2" s="888"/>
      <c r="H2" s="888"/>
      <c r="I2" s="888"/>
      <c r="K2" s="441"/>
      <c r="L2" s="441"/>
      <c r="M2" s="441"/>
      <c r="N2" s="441"/>
      <c r="O2" s="441"/>
      <c r="P2" s="441"/>
      <c r="Q2" s="441"/>
      <c r="R2" s="441"/>
      <c r="S2" s="441"/>
      <c r="T2" s="441"/>
    </row>
    <row r="3" spans="1:20" x14ac:dyDescent="0.2">
      <c r="A3" s="918" t="s">
        <v>51</v>
      </c>
      <c r="B3" s="919"/>
      <c r="C3" s="442">
        <v>0</v>
      </c>
      <c r="D3" s="443"/>
      <c r="E3" s="444"/>
      <c r="F3" s="444"/>
      <c r="G3" s="444"/>
      <c r="H3" s="444"/>
      <c r="I3" s="445"/>
    </row>
    <row r="4" spans="1:20" x14ac:dyDescent="0.2">
      <c r="A4" s="447" t="s">
        <v>335</v>
      </c>
      <c r="B4" s="447" t="s">
        <v>45</v>
      </c>
      <c r="C4" s="447" t="s">
        <v>0</v>
      </c>
      <c r="D4" s="447" t="s">
        <v>1</v>
      </c>
      <c r="E4" s="447" t="s">
        <v>46</v>
      </c>
      <c r="F4" s="447" t="s">
        <v>47</v>
      </c>
      <c r="G4" s="447" t="s">
        <v>48</v>
      </c>
      <c r="H4" s="447" t="s">
        <v>49</v>
      </c>
      <c r="I4" s="447" t="s">
        <v>50</v>
      </c>
    </row>
    <row r="5" spans="1:20" x14ac:dyDescent="0.2">
      <c r="A5" s="573">
        <v>1</v>
      </c>
      <c r="B5" s="449" t="s">
        <v>53</v>
      </c>
      <c r="C5" s="450" t="s">
        <v>58</v>
      </c>
      <c r="D5" s="451"/>
      <c r="E5" s="451"/>
      <c r="F5" s="451"/>
      <c r="G5" s="451"/>
      <c r="H5" s="451"/>
      <c r="I5" s="451"/>
    </row>
    <row r="6" spans="1:20" x14ac:dyDescent="0.2">
      <c r="A6" s="448">
        <v>1.1000000000000001</v>
      </c>
      <c r="B6" s="452" t="s">
        <v>54</v>
      </c>
      <c r="C6" s="451"/>
      <c r="D6" s="442">
        <v>0</v>
      </c>
      <c r="E6" s="920">
        <f>(PI()*L21^2)/4</f>
        <v>97.642663168979269</v>
      </c>
      <c r="F6" s="920"/>
      <c r="G6" s="453">
        <f>L13-L17</f>
        <v>47.945</v>
      </c>
      <c r="H6" s="454">
        <f>D6*E6*G6</f>
        <v>0</v>
      </c>
      <c r="I6" s="454"/>
      <c r="K6" s="923" t="s">
        <v>5</v>
      </c>
      <c r="L6" s="923"/>
      <c r="N6" s="923" t="s">
        <v>5</v>
      </c>
      <c r="O6" s="923"/>
    </row>
    <row r="7" spans="1:20" x14ac:dyDescent="0.2">
      <c r="A7" s="448">
        <v>1.2</v>
      </c>
      <c r="B7" s="452" t="s">
        <v>55</v>
      </c>
      <c r="C7" s="451"/>
      <c r="D7" s="442">
        <v>0</v>
      </c>
      <c r="E7" s="920">
        <f>(PI()*O21^2)/4</f>
        <v>95.033177771091246</v>
      </c>
      <c r="F7" s="920"/>
      <c r="G7" s="453">
        <f>O13-O17</f>
        <v>47.989000000000004</v>
      </c>
      <c r="H7" s="454">
        <f>D7*E7*G7</f>
        <v>0</v>
      </c>
      <c r="I7" s="454"/>
      <c r="K7" s="456" t="s">
        <v>88</v>
      </c>
      <c r="L7" s="457">
        <v>0</v>
      </c>
      <c r="N7" s="455"/>
      <c r="O7" s="455"/>
    </row>
    <row r="8" spans="1:20" x14ac:dyDescent="0.2">
      <c r="A8" s="448"/>
      <c r="B8" s="451"/>
      <c r="C8" s="451"/>
      <c r="D8" s="451"/>
      <c r="E8" s="451"/>
      <c r="F8" s="451"/>
      <c r="G8" s="451"/>
      <c r="H8" s="458">
        <f>SUM(H6:H7)</f>
        <v>0</v>
      </c>
      <c r="I8" s="11">
        <f>ROUND(H8*$C$3,3)</f>
        <v>0</v>
      </c>
      <c r="K8" s="456" t="s">
        <v>128</v>
      </c>
      <c r="L8" s="459">
        <f>1/COS(PI()*L7/180)</f>
        <v>1</v>
      </c>
      <c r="N8" s="455"/>
      <c r="O8" s="455"/>
    </row>
    <row r="9" spans="1:20" x14ac:dyDescent="0.2">
      <c r="A9" s="573">
        <v>2</v>
      </c>
      <c r="B9" s="460" t="s">
        <v>56</v>
      </c>
      <c r="C9" s="451" t="s">
        <v>57</v>
      </c>
      <c r="D9" s="451"/>
      <c r="E9" s="451"/>
      <c r="F9" s="451"/>
      <c r="G9" s="451"/>
      <c r="H9" s="451"/>
      <c r="I9" s="451"/>
      <c r="K9" s="456" t="s">
        <v>130</v>
      </c>
      <c r="L9" s="457">
        <v>2</v>
      </c>
      <c r="N9" s="455"/>
      <c r="O9" s="455"/>
    </row>
    <row r="10" spans="1:20" x14ac:dyDescent="0.2">
      <c r="A10" s="448">
        <v>2.1</v>
      </c>
      <c r="B10" s="449" t="s">
        <v>54</v>
      </c>
      <c r="C10" s="461"/>
      <c r="D10" s="451"/>
      <c r="E10" s="451"/>
      <c r="F10" s="451"/>
      <c r="G10" s="451"/>
      <c r="H10" s="451"/>
      <c r="I10" s="451"/>
      <c r="K10" s="462" t="s">
        <v>129</v>
      </c>
      <c r="L10" s="463">
        <v>14</v>
      </c>
      <c r="N10" s="455"/>
      <c r="O10" s="455"/>
    </row>
    <row r="11" spans="1:20" x14ac:dyDescent="0.2">
      <c r="A11" s="448"/>
      <c r="B11" s="451" t="s">
        <v>59</v>
      </c>
      <c r="C11" s="461"/>
      <c r="D11" s="520">
        <f>L51</f>
        <v>1</v>
      </c>
      <c r="E11" s="920">
        <f>PI()*L21*0.2</f>
        <v>7.005751617505239</v>
      </c>
      <c r="F11" s="920"/>
      <c r="G11" s="442">
        <v>0.02</v>
      </c>
      <c r="H11" s="454">
        <f>D11*E11*G11*7.85</f>
        <v>1.0999030039483224</v>
      </c>
      <c r="I11" s="454"/>
      <c r="K11" s="511" t="s">
        <v>34</v>
      </c>
      <c r="N11" s="511" t="s">
        <v>52</v>
      </c>
      <c r="P11" s="464" t="s">
        <v>101</v>
      </c>
    </row>
    <row r="12" spans="1:20" x14ac:dyDescent="0.2">
      <c r="A12" s="448"/>
      <c r="B12" s="451" t="s">
        <v>60</v>
      </c>
      <c r="C12" s="461"/>
      <c r="D12" s="520">
        <f>D11</f>
        <v>1</v>
      </c>
      <c r="E12" s="920">
        <f>PI()*L21</f>
        <v>35.028758087526192</v>
      </c>
      <c r="F12" s="920"/>
      <c r="G12" s="442">
        <f>17.7/1000</f>
        <v>1.77E-2</v>
      </c>
      <c r="H12" s="454">
        <f>D12*E12*G12</f>
        <v>0.62000901814921361</v>
      </c>
      <c r="I12" s="454"/>
      <c r="K12" s="446" t="s">
        <v>6</v>
      </c>
      <c r="L12" s="465">
        <v>32.957999999999998</v>
      </c>
      <c r="N12" s="446" t="s">
        <v>6</v>
      </c>
      <c r="O12" s="465">
        <v>32.957999999999998</v>
      </c>
      <c r="P12" s="511" t="s">
        <v>34</v>
      </c>
    </row>
    <row r="13" spans="1:20" x14ac:dyDescent="0.2">
      <c r="A13" s="448"/>
      <c r="B13" s="451" t="s">
        <v>61</v>
      </c>
      <c r="C13" s="461"/>
      <c r="D13" s="451">
        <f>D11*ROUNDUP(E12/0.2,0)</f>
        <v>176</v>
      </c>
      <c r="E13" s="921">
        <f>0.5*0.1*0.1</f>
        <v>5.000000000000001E-3</v>
      </c>
      <c r="F13" s="922"/>
      <c r="G13" s="442">
        <v>0.01</v>
      </c>
      <c r="H13" s="454">
        <f>D13*E13*G13*7850/1000</f>
        <v>6.9080000000000003E-2</v>
      </c>
      <c r="I13" s="454"/>
      <c r="K13" s="446" t="s">
        <v>7</v>
      </c>
      <c r="L13" s="465">
        <v>27.945</v>
      </c>
      <c r="N13" s="446" t="s">
        <v>7</v>
      </c>
      <c r="O13" s="465">
        <v>27.989000000000001</v>
      </c>
      <c r="P13" s="446" t="s">
        <v>102</v>
      </c>
      <c r="Q13" s="446">
        <f>L29/2</f>
        <v>5.5</v>
      </c>
    </row>
    <row r="14" spans="1:20" x14ac:dyDescent="0.2">
      <c r="A14" s="448">
        <v>2.2000000000000002</v>
      </c>
      <c r="B14" s="449" t="s">
        <v>55</v>
      </c>
      <c r="C14" s="461"/>
      <c r="D14" s="451"/>
      <c r="E14" s="451"/>
      <c r="F14" s="451"/>
      <c r="G14" s="451"/>
      <c r="H14" s="454"/>
      <c r="I14" s="454"/>
      <c r="K14" s="446" t="s">
        <v>9</v>
      </c>
      <c r="L14" s="466">
        <v>31.058</v>
      </c>
      <c r="N14" s="446" t="s">
        <v>9</v>
      </c>
      <c r="O14" s="466">
        <v>31.058</v>
      </c>
      <c r="P14" s="446" t="s">
        <v>103</v>
      </c>
      <c r="Q14" s="446">
        <f>L22+0.075</f>
        <v>2.4750000000000001</v>
      </c>
    </row>
    <row r="15" spans="1:20" x14ac:dyDescent="0.2">
      <c r="A15" s="448"/>
      <c r="B15" s="451" t="s">
        <v>59</v>
      </c>
      <c r="C15" s="461"/>
      <c r="D15" s="442">
        <f>O51</f>
        <v>1</v>
      </c>
      <c r="E15" s="920">
        <f>PI()*O21*0.2</f>
        <v>6.9115038378975449</v>
      </c>
      <c r="F15" s="920"/>
      <c r="G15" s="442">
        <v>0.02</v>
      </c>
      <c r="H15" s="454">
        <f>D15*E15*G15*7.85</f>
        <v>1.0851061025499145</v>
      </c>
      <c r="I15" s="454"/>
      <c r="K15" s="446" t="s">
        <v>8</v>
      </c>
      <c r="L15" s="465">
        <v>23</v>
      </c>
      <c r="N15" s="446" t="s">
        <v>8</v>
      </c>
      <c r="O15" s="465">
        <v>23</v>
      </c>
      <c r="P15" s="446" t="s">
        <v>104</v>
      </c>
      <c r="Q15" s="446">
        <f>L25-L24</f>
        <v>4.0200000000000005</v>
      </c>
    </row>
    <row r="16" spans="1:20" x14ac:dyDescent="0.2">
      <c r="A16" s="448"/>
      <c r="B16" s="451" t="s">
        <v>60</v>
      </c>
      <c r="C16" s="461"/>
      <c r="D16" s="442">
        <f>D15</f>
        <v>1</v>
      </c>
      <c r="E16" s="920">
        <f>PI()*O21</f>
        <v>34.557519189487721</v>
      </c>
      <c r="F16" s="920"/>
      <c r="G16" s="442">
        <f>17.7/1000</f>
        <v>1.77E-2</v>
      </c>
      <c r="H16" s="454">
        <f>D16*E16*G16</f>
        <v>0.61166808965393271</v>
      </c>
      <c r="I16" s="454"/>
      <c r="K16" s="446" t="s">
        <v>10</v>
      </c>
      <c r="L16" s="446">
        <f>L15-L47</f>
        <v>21</v>
      </c>
      <c r="N16" s="446" t="s">
        <v>10</v>
      </c>
      <c r="O16" s="446">
        <f>O15-O47</f>
        <v>21</v>
      </c>
      <c r="P16" s="446" t="s">
        <v>105</v>
      </c>
      <c r="Q16" s="446">
        <f>(Q14/Q15)</f>
        <v>0.61567164179104472</v>
      </c>
    </row>
    <row r="17" spans="1:18" x14ac:dyDescent="0.2">
      <c r="A17" s="448"/>
      <c r="B17" s="451" t="s">
        <v>61</v>
      </c>
      <c r="C17" s="461"/>
      <c r="D17" s="451">
        <f>D15*ROUNDUP(E16/0.2,0)</f>
        <v>173</v>
      </c>
      <c r="E17" s="921">
        <f>0.5*0.1*0.1</f>
        <v>5.000000000000001E-3</v>
      </c>
      <c r="F17" s="922"/>
      <c r="G17" s="442">
        <v>0.01</v>
      </c>
      <c r="H17" s="454">
        <f>D17*E17*G17*7.85</f>
        <v>6.7902500000000018E-2</v>
      </c>
      <c r="I17" s="454"/>
      <c r="K17" s="446" t="s">
        <v>11</v>
      </c>
      <c r="L17" s="467">
        <v>-20</v>
      </c>
      <c r="N17" s="446" t="s">
        <v>11</v>
      </c>
      <c r="O17" s="468">
        <v>-20</v>
      </c>
      <c r="P17" s="466"/>
      <c r="Q17" s="579">
        <f>ATAN(Q16)*180/PI()</f>
        <v>31.619428927907006</v>
      </c>
      <c r="R17" s="466"/>
    </row>
    <row r="18" spans="1:18" x14ac:dyDescent="0.2">
      <c r="A18" s="448"/>
      <c r="B18" s="451"/>
      <c r="C18" s="451"/>
      <c r="D18" s="451"/>
      <c r="E18" s="451"/>
      <c r="F18" s="451"/>
      <c r="G18" s="451"/>
      <c r="H18" s="458">
        <f>SUM(H11:H17)</f>
        <v>3.5536687143013834</v>
      </c>
      <c r="I18" s="11">
        <f>ROUND(H18*$C$3,3)</f>
        <v>0</v>
      </c>
      <c r="L18" s="469"/>
      <c r="P18" s="446" t="s">
        <v>106</v>
      </c>
      <c r="Q18" s="446">
        <f>Q13/SIN(Q17*PI()/180)</f>
        <v>10.490683697664537</v>
      </c>
    </row>
    <row r="19" spans="1:18" x14ac:dyDescent="0.2">
      <c r="A19" s="573">
        <v>3</v>
      </c>
      <c r="B19" s="460" t="s">
        <v>63</v>
      </c>
      <c r="C19" s="470" t="s">
        <v>58</v>
      </c>
      <c r="D19" s="451"/>
      <c r="E19" s="451"/>
      <c r="F19" s="451"/>
      <c r="G19" s="451"/>
      <c r="H19" s="451"/>
      <c r="I19" s="451"/>
      <c r="K19" s="511" t="s">
        <v>14</v>
      </c>
      <c r="L19" s="464"/>
      <c r="M19" s="464"/>
      <c r="N19" s="511" t="s">
        <v>14</v>
      </c>
      <c r="P19" s="446" t="s">
        <v>131</v>
      </c>
      <c r="Q19" s="4">
        <f>Q13/TAN(Q17*PI()/180)</f>
        <v>8.9333333333333353</v>
      </c>
    </row>
    <row r="20" spans="1:18" x14ac:dyDescent="0.2">
      <c r="A20" s="448">
        <v>3.1</v>
      </c>
      <c r="B20" s="452" t="s">
        <v>54</v>
      </c>
      <c r="C20" s="451"/>
      <c r="D20" s="451">
        <v>1</v>
      </c>
      <c r="E20" s="925">
        <f>(PI()*L21^2/4)-(1/3*PI()*((L23^2/4)+(L21*L23)/4+(L21^2/4)))</f>
        <v>36.933348633765007</v>
      </c>
      <c r="F20" s="925"/>
      <c r="G20" s="451">
        <f>L25-L24</f>
        <v>4.0200000000000005</v>
      </c>
      <c r="H20" s="454">
        <f>D20*E20*G20</f>
        <v>148.47206150773533</v>
      </c>
      <c r="I20" s="451"/>
      <c r="K20" s="446" t="s">
        <v>1</v>
      </c>
      <c r="L20" s="465">
        <v>1</v>
      </c>
      <c r="N20" s="446" t="s">
        <v>1</v>
      </c>
      <c r="O20" s="465">
        <v>1</v>
      </c>
      <c r="P20" s="446" t="s">
        <v>107</v>
      </c>
      <c r="Q20" s="446">
        <f>Q18-Q19</f>
        <v>1.5573503643312012</v>
      </c>
    </row>
    <row r="21" spans="1:18" x14ac:dyDescent="0.2">
      <c r="A21" s="448"/>
      <c r="B21" s="452"/>
      <c r="C21" s="451"/>
      <c r="D21" s="451">
        <f>D20</f>
        <v>1</v>
      </c>
      <c r="E21" s="920">
        <f>PI()/4*(L21)^2-PI()/4*(L23)^2</f>
        <v>67.451957767981355</v>
      </c>
      <c r="F21" s="920"/>
      <c r="G21" s="451">
        <f>L24</f>
        <v>0.3</v>
      </c>
      <c r="H21" s="454">
        <f>D21*E21*G21</f>
        <v>20.235587330394406</v>
      </c>
      <c r="I21" s="451"/>
      <c r="K21" s="446" t="s">
        <v>12</v>
      </c>
      <c r="L21" s="481">
        <f>11+0.075*2</f>
        <v>11.15</v>
      </c>
      <c r="N21" s="446" t="s">
        <v>12</v>
      </c>
      <c r="O21" s="465">
        <v>11</v>
      </c>
      <c r="P21" s="446" t="s">
        <v>108</v>
      </c>
      <c r="Q21" s="446">
        <f>ROUND(PI()/6*(3*Q13^2+Q20^2)*Q20,3)</f>
        <v>75.977999999999994</v>
      </c>
    </row>
    <row r="22" spans="1:18" x14ac:dyDescent="0.2">
      <c r="A22" s="448">
        <v>3.2</v>
      </c>
      <c r="B22" s="452" t="s">
        <v>55</v>
      </c>
      <c r="C22" s="451"/>
      <c r="D22" s="451">
        <v>1</v>
      </c>
      <c r="E22" s="920">
        <f>(PI()*O21^2/4)-(1/3*PI()*((O23^2/4)+(O21*O23)/4+(O21^2/4)))</f>
        <v>36.350190497442405</v>
      </c>
      <c r="F22" s="920"/>
      <c r="G22" s="451">
        <f>O25-O24</f>
        <v>4.0200000000000005</v>
      </c>
      <c r="H22" s="454">
        <f>D22*E22*G22</f>
        <v>146.12776579971847</v>
      </c>
      <c r="I22" s="451"/>
      <c r="K22" s="446" t="s">
        <v>35</v>
      </c>
      <c r="L22" s="465">
        <v>2.4</v>
      </c>
      <c r="N22" s="446" t="s">
        <v>35</v>
      </c>
      <c r="O22" s="465">
        <v>2.4</v>
      </c>
      <c r="P22" s="511" t="s">
        <v>52</v>
      </c>
    </row>
    <row r="23" spans="1:18" x14ac:dyDescent="0.2">
      <c r="A23" s="448"/>
      <c r="B23" s="451"/>
      <c r="C23" s="451"/>
      <c r="D23" s="451">
        <f>D22</f>
        <v>1</v>
      </c>
      <c r="E23" s="920">
        <f>PI()/4*(O21)^2-PI()/4*(L23)^2</f>
        <v>64.842472370093333</v>
      </c>
      <c r="F23" s="920"/>
      <c r="G23" s="451">
        <f>O24</f>
        <v>0.3</v>
      </c>
      <c r="H23" s="454">
        <f>D23*E23*G23</f>
        <v>19.452741711028001</v>
      </c>
      <c r="I23" s="451"/>
      <c r="K23" s="446" t="s">
        <v>13</v>
      </c>
      <c r="L23" s="525">
        <f>L21-0.075*2-L22*2</f>
        <v>6.2</v>
      </c>
      <c r="N23" s="446" t="s">
        <v>13</v>
      </c>
      <c r="O23" s="446">
        <f>O21-0.075*2-O22*2</f>
        <v>6.05</v>
      </c>
      <c r="P23" s="446" t="s">
        <v>102</v>
      </c>
      <c r="Q23" s="446">
        <f>O21/2</f>
        <v>5.5</v>
      </c>
    </row>
    <row r="24" spans="1:18" x14ac:dyDescent="0.2">
      <c r="A24" s="448"/>
      <c r="B24" s="451"/>
      <c r="C24" s="451"/>
      <c r="D24" s="451"/>
      <c r="E24" s="451"/>
      <c r="F24" s="451"/>
      <c r="G24" s="451"/>
      <c r="H24" s="487">
        <f>SUM(H20:H23)</f>
        <v>334.28815634887621</v>
      </c>
      <c r="I24" s="11">
        <f>ROUND(H24*$C$3,3)</f>
        <v>0</v>
      </c>
      <c r="K24" s="446" t="s">
        <v>15</v>
      </c>
      <c r="L24" s="465">
        <v>0.3</v>
      </c>
      <c r="N24" s="446" t="s">
        <v>15</v>
      </c>
      <c r="O24" s="465">
        <v>0.3</v>
      </c>
      <c r="P24" s="446" t="s">
        <v>103</v>
      </c>
      <c r="Q24" s="446">
        <f>O22+0.075</f>
        <v>2.4750000000000001</v>
      </c>
    </row>
    <row r="25" spans="1:18" x14ac:dyDescent="0.2">
      <c r="A25" s="573">
        <v>4</v>
      </c>
      <c r="B25" s="460" t="s">
        <v>62</v>
      </c>
      <c r="C25" s="470" t="s">
        <v>58</v>
      </c>
      <c r="D25" s="451"/>
      <c r="E25" s="451"/>
      <c r="F25" s="451"/>
      <c r="G25" s="451"/>
      <c r="H25" s="451"/>
      <c r="I25" s="451"/>
      <c r="K25" s="446" t="s">
        <v>17</v>
      </c>
      <c r="L25" s="465">
        <v>4.32</v>
      </c>
      <c r="N25" s="446" t="s">
        <v>17</v>
      </c>
      <c r="O25" s="465">
        <v>4.32</v>
      </c>
      <c r="P25" s="446" t="s">
        <v>104</v>
      </c>
      <c r="Q25" s="446">
        <f>O25-O24</f>
        <v>4.0200000000000005</v>
      </c>
    </row>
    <row r="26" spans="1:18" x14ac:dyDescent="0.2">
      <c r="A26" s="448">
        <v>4.0999999999999996</v>
      </c>
      <c r="B26" s="452" t="s">
        <v>54</v>
      </c>
      <c r="C26" s="451"/>
      <c r="D26" s="451">
        <v>1</v>
      </c>
      <c r="E26" s="924">
        <f>Q21</f>
        <v>75.977999999999994</v>
      </c>
      <c r="F26" s="924"/>
      <c r="G26" s="924"/>
      <c r="H26" s="451">
        <f>D26*E26</f>
        <v>75.977999999999994</v>
      </c>
      <c r="I26" s="451"/>
      <c r="P26" s="446" t="s">
        <v>105</v>
      </c>
      <c r="Q26" s="446">
        <f>(Q24/Q25)</f>
        <v>0.61567164179104472</v>
      </c>
    </row>
    <row r="27" spans="1:18" x14ac:dyDescent="0.2">
      <c r="A27" s="448"/>
      <c r="B27" s="452"/>
      <c r="C27" s="451"/>
      <c r="D27" s="451">
        <f>D26</f>
        <v>1</v>
      </c>
      <c r="E27" s="920">
        <f>1/3*(PI()/4*(L21)^2+PI()/4*(L23)^2+SQRT(PI()/4*(L21)^2*PI()/4*(L23)^2))</f>
        <v>60.709314535214261</v>
      </c>
      <c r="F27" s="920"/>
      <c r="G27" s="448">
        <f>L25-L24</f>
        <v>4.0200000000000005</v>
      </c>
      <c r="H27" s="454">
        <f>D27*E27*G27</f>
        <v>244.05144443156135</v>
      </c>
      <c r="I27" s="451"/>
      <c r="K27" s="511" t="s">
        <v>16</v>
      </c>
      <c r="L27" s="464"/>
      <c r="M27" s="464"/>
      <c r="N27" s="511" t="s">
        <v>16</v>
      </c>
      <c r="Q27" s="446">
        <f>+Q17</f>
        <v>31.619428927907006</v>
      </c>
    </row>
    <row r="28" spans="1:18" x14ac:dyDescent="0.2">
      <c r="A28" s="448"/>
      <c r="B28" s="452"/>
      <c r="C28" s="451"/>
      <c r="D28" s="451">
        <f>D27</f>
        <v>1</v>
      </c>
      <c r="E28" s="920">
        <f>(PI()*(L23)^2)/4</f>
        <v>30.190705400997917</v>
      </c>
      <c r="F28" s="920"/>
      <c r="G28" s="448">
        <f>L24</f>
        <v>0.3</v>
      </c>
      <c r="H28" s="454">
        <f>D28*E28*G28</f>
        <v>9.0572116202993751</v>
      </c>
      <c r="I28" s="451"/>
      <c r="K28" s="446" t="s">
        <v>1</v>
      </c>
      <c r="L28" s="465">
        <v>1</v>
      </c>
      <c r="N28" s="446" t="s">
        <v>1</v>
      </c>
      <c r="O28" s="465">
        <v>1</v>
      </c>
      <c r="P28" s="446" t="s">
        <v>106</v>
      </c>
      <c r="Q28" s="446">
        <f>Q23/SIN(Q27*PI()/180)</f>
        <v>10.490683697664537</v>
      </c>
    </row>
    <row r="29" spans="1:18" x14ac:dyDescent="0.2">
      <c r="A29" s="448">
        <v>4.2</v>
      </c>
      <c r="B29" s="452" t="s">
        <v>55</v>
      </c>
      <c r="C29" s="451"/>
      <c r="D29" s="451">
        <v>1</v>
      </c>
      <c r="E29" s="924">
        <f>Q31</f>
        <v>75.977999999999994</v>
      </c>
      <c r="F29" s="924"/>
      <c r="G29" s="924"/>
      <c r="H29" s="451">
        <f>D29*E29</f>
        <v>75.977999999999994</v>
      </c>
      <c r="I29" s="451"/>
      <c r="K29" s="446" t="s">
        <v>12</v>
      </c>
      <c r="L29" s="465">
        <v>11</v>
      </c>
      <c r="N29" s="446" t="s">
        <v>12</v>
      </c>
      <c r="O29" s="446">
        <f>O21-0.075*2</f>
        <v>10.85</v>
      </c>
      <c r="P29" s="446" t="s">
        <v>131</v>
      </c>
      <c r="Q29" s="4">
        <f>Q23/TAN(Q27*PI()/180)</f>
        <v>8.9333333333333353</v>
      </c>
    </row>
    <row r="30" spans="1:18" x14ac:dyDescent="0.2">
      <c r="A30" s="448"/>
      <c r="B30" s="452"/>
      <c r="C30" s="451"/>
      <c r="D30" s="451">
        <f>D29</f>
        <v>1</v>
      </c>
      <c r="E30" s="920">
        <f>1/3*(PI()/4*(O21)^2+PI()/4*(O23)^2+SQRT(PI()/4*(O21)^2*PI()/4*(O23)^2))</f>
        <v>58.682987273648834</v>
      </c>
      <c r="F30" s="920"/>
      <c r="G30" s="448">
        <f>O25-O24</f>
        <v>4.0200000000000005</v>
      </c>
      <c r="H30" s="454">
        <f>D30*E30*G30</f>
        <v>235.90560884006834</v>
      </c>
      <c r="I30" s="451"/>
      <c r="K30" s="446" t="s">
        <v>13</v>
      </c>
      <c r="L30" s="446">
        <f>L23</f>
        <v>6.2</v>
      </c>
      <c r="N30" s="446" t="s">
        <v>13</v>
      </c>
      <c r="O30" s="446">
        <f>O23</f>
        <v>6.05</v>
      </c>
      <c r="P30" s="446" t="s">
        <v>107</v>
      </c>
      <c r="Q30" s="446">
        <f>Q28-Q29</f>
        <v>1.5573503643312012</v>
      </c>
    </row>
    <row r="31" spans="1:18" x14ac:dyDescent="0.2">
      <c r="A31" s="448"/>
      <c r="B31" s="452"/>
      <c r="C31" s="451"/>
      <c r="D31" s="451">
        <f>D30</f>
        <v>1</v>
      </c>
      <c r="E31" s="920">
        <f>(PI()*(O23)^2)/4</f>
        <v>28.747536275755099</v>
      </c>
      <c r="F31" s="920"/>
      <c r="G31" s="448">
        <f>O24</f>
        <v>0.3</v>
      </c>
      <c r="H31" s="454">
        <f>D31*E31*G31</f>
        <v>8.6242608827265297</v>
      </c>
      <c r="I31" s="451"/>
      <c r="K31" s="446" t="s">
        <v>18</v>
      </c>
      <c r="L31" s="469">
        <f>(L16-L17)-L25</f>
        <v>36.68</v>
      </c>
      <c r="N31" s="446" t="s">
        <v>18</v>
      </c>
      <c r="O31" s="469">
        <f>(O16-O17)-O25</f>
        <v>36.68</v>
      </c>
      <c r="P31" s="446" t="s">
        <v>108</v>
      </c>
      <c r="Q31" s="446">
        <f>ROUND(PI()/6*(3*Q23^2+Q30^2)*Q30,3)</f>
        <v>75.977999999999994</v>
      </c>
    </row>
    <row r="32" spans="1:18" x14ac:dyDescent="0.2">
      <c r="A32" s="448"/>
      <c r="B32" s="451"/>
      <c r="C32" s="451"/>
      <c r="D32" s="451"/>
      <c r="E32" s="451"/>
      <c r="F32" s="451"/>
      <c r="G32" s="451"/>
      <c r="H32" s="458">
        <f>SUM(H26:H31)</f>
        <v>649.59452577465549</v>
      </c>
      <c r="I32" s="11">
        <f>ROUND(H32*$C$3,3)</f>
        <v>0</v>
      </c>
    </row>
    <row r="33" spans="1:15" x14ac:dyDescent="0.2">
      <c r="A33" s="573">
        <v>5</v>
      </c>
      <c r="B33" s="476" t="s">
        <v>515</v>
      </c>
      <c r="C33" s="451" t="s">
        <v>58</v>
      </c>
      <c r="D33" s="451"/>
      <c r="E33" s="451"/>
      <c r="F33" s="451"/>
      <c r="G33" s="451"/>
      <c r="H33" s="458"/>
      <c r="I33" s="458"/>
      <c r="K33" s="471" t="s">
        <v>19</v>
      </c>
      <c r="L33" s="464"/>
      <c r="M33" s="464"/>
      <c r="N33" s="471" t="s">
        <v>19</v>
      </c>
    </row>
    <row r="34" spans="1:15" x14ac:dyDescent="0.2">
      <c r="A34" s="448">
        <v>5.0999999999999996</v>
      </c>
      <c r="B34" s="452" t="s">
        <v>54</v>
      </c>
      <c r="C34" s="451"/>
      <c r="D34" s="451">
        <f>D26</f>
        <v>1</v>
      </c>
      <c r="E34" s="926">
        <f>PI()*L23^2/4</f>
        <v>30.190705400997917</v>
      </c>
      <c r="F34" s="927"/>
      <c r="G34" s="442">
        <v>0.3</v>
      </c>
      <c r="H34" s="458">
        <f>G34*E34</f>
        <v>9.0572116202993751</v>
      </c>
      <c r="I34" s="458"/>
      <c r="K34" s="446" t="s">
        <v>1</v>
      </c>
      <c r="L34" s="465">
        <v>1</v>
      </c>
      <c r="N34" s="446" t="s">
        <v>1</v>
      </c>
      <c r="O34" s="465">
        <v>1</v>
      </c>
    </row>
    <row r="35" spans="1:15" x14ac:dyDescent="0.2">
      <c r="A35" s="448">
        <v>5.2</v>
      </c>
      <c r="B35" s="452" t="s">
        <v>55</v>
      </c>
      <c r="C35" s="451"/>
      <c r="D35" s="451">
        <f>D29</f>
        <v>1</v>
      </c>
      <c r="E35" s="926">
        <f>PI()*O23^2/4</f>
        <v>28.747536275755099</v>
      </c>
      <c r="F35" s="927"/>
      <c r="G35" s="442">
        <f>0.3</f>
        <v>0.3</v>
      </c>
      <c r="H35" s="458">
        <f>G35*E35</f>
        <v>8.6242608827265297</v>
      </c>
      <c r="I35" s="458"/>
      <c r="K35" s="446" t="s">
        <v>20</v>
      </c>
      <c r="N35" s="446" t="s">
        <v>20</v>
      </c>
    </row>
    <row r="36" spans="1:15" x14ac:dyDescent="0.2">
      <c r="A36" s="448"/>
      <c r="B36" s="451"/>
      <c r="C36" s="451"/>
      <c r="D36" s="451"/>
      <c r="E36" s="451"/>
      <c r="F36" s="451"/>
      <c r="G36" s="451"/>
      <c r="H36" s="458">
        <f>SUM(H34:H35)</f>
        <v>17.681472503025905</v>
      </c>
      <c r="I36" s="11">
        <f>ROUND(H36*$C$3,3)</f>
        <v>0</v>
      </c>
      <c r="K36" s="446" t="s">
        <v>2</v>
      </c>
      <c r="L36" s="465">
        <v>8</v>
      </c>
      <c r="N36" s="446" t="s">
        <v>2</v>
      </c>
      <c r="O36" s="465">
        <v>8</v>
      </c>
    </row>
    <row r="37" spans="1:15" x14ac:dyDescent="0.2">
      <c r="A37" s="573">
        <v>6</v>
      </c>
      <c r="B37" s="460" t="s">
        <v>64</v>
      </c>
      <c r="C37" s="470" t="s">
        <v>58</v>
      </c>
      <c r="D37" s="451"/>
      <c r="E37" s="451"/>
      <c r="F37" s="451"/>
      <c r="G37" s="451"/>
      <c r="H37" s="451"/>
      <c r="I37" s="451"/>
      <c r="K37" s="446" t="s">
        <v>3</v>
      </c>
      <c r="L37" s="465">
        <v>11.7</v>
      </c>
      <c r="N37" s="446" t="s">
        <v>3</v>
      </c>
      <c r="O37" s="465">
        <v>11.7</v>
      </c>
    </row>
    <row r="38" spans="1:15" x14ac:dyDescent="0.2">
      <c r="A38" s="448">
        <v>6.1</v>
      </c>
      <c r="B38" s="452" t="s">
        <v>54</v>
      </c>
      <c r="C38" s="451"/>
      <c r="D38" s="451">
        <v>1</v>
      </c>
      <c r="E38" s="920">
        <f>PI()/4*L29^2-PI()/4*L30^2</f>
        <v>64.842472370093333</v>
      </c>
      <c r="F38" s="920"/>
      <c r="G38" s="451">
        <f>L31</f>
        <v>36.68</v>
      </c>
      <c r="H38" s="454">
        <f>D38*E38*G38</f>
        <v>2378.4218865350235</v>
      </c>
      <c r="I38" s="451"/>
      <c r="K38" s="446" t="s">
        <v>117</v>
      </c>
      <c r="L38" s="472">
        <f>+L37/2</f>
        <v>5.85</v>
      </c>
      <c r="N38" s="446" t="s">
        <v>117</v>
      </c>
      <c r="O38" s="472">
        <f>+O37/2</f>
        <v>5.85</v>
      </c>
    </row>
    <row r="39" spans="1:15" x14ac:dyDescent="0.2">
      <c r="A39" s="448">
        <v>6.2</v>
      </c>
      <c r="B39" s="452" t="s">
        <v>55</v>
      </c>
      <c r="C39" s="451"/>
      <c r="D39" s="451">
        <v>1</v>
      </c>
      <c r="E39" s="920">
        <f>PI()/4*O29^2-PI()/4*O30^2</f>
        <v>63.711499014801007</v>
      </c>
      <c r="F39" s="920"/>
      <c r="G39" s="450">
        <f>O31</f>
        <v>36.68</v>
      </c>
      <c r="H39" s="454">
        <f>D39*E39*G39</f>
        <v>2336.9377838629007</v>
      </c>
      <c r="I39" s="451"/>
      <c r="K39" s="446" t="s">
        <v>118</v>
      </c>
      <c r="L39" s="472">
        <f>+L36/2</f>
        <v>4</v>
      </c>
      <c r="N39" s="446" t="s">
        <v>118</v>
      </c>
      <c r="O39" s="472">
        <f>+O36/2</f>
        <v>4</v>
      </c>
    </row>
    <row r="40" spans="1:15" x14ac:dyDescent="0.2">
      <c r="A40" s="448"/>
      <c r="B40" s="451"/>
      <c r="C40" s="451"/>
      <c r="D40" s="451"/>
      <c r="E40" s="451"/>
      <c r="F40" s="451"/>
      <c r="G40" s="451"/>
      <c r="H40" s="487">
        <f>SUM(H38:H39)</f>
        <v>4715.3596703979238</v>
      </c>
      <c r="I40" s="11">
        <f>ROUND(H40*$C$3,3)</f>
        <v>0</v>
      </c>
      <c r="K40" s="446" t="s">
        <v>115</v>
      </c>
      <c r="L40" s="472">
        <f>2*L38*L39*0.5</f>
        <v>23.4</v>
      </c>
      <c r="N40" s="446" t="s">
        <v>115</v>
      </c>
      <c r="O40" s="472">
        <f>2*O38*O39*0.5</f>
        <v>23.4</v>
      </c>
    </row>
    <row r="41" spans="1:15" x14ac:dyDescent="0.2">
      <c r="A41" s="573">
        <v>7</v>
      </c>
      <c r="B41" s="460" t="s">
        <v>66</v>
      </c>
      <c r="C41" s="470" t="s">
        <v>58</v>
      </c>
      <c r="D41" s="451"/>
      <c r="E41" s="451"/>
      <c r="F41" s="451"/>
      <c r="G41" s="451"/>
      <c r="H41" s="451"/>
      <c r="I41" s="451"/>
      <c r="K41" s="446" t="s">
        <v>119</v>
      </c>
      <c r="L41" s="472">
        <f>L36/2</f>
        <v>4</v>
      </c>
      <c r="N41" s="446" t="s">
        <v>119</v>
      </c>
      <c r="O41" s="472">
        <f>+O36/2</f>
        <v>4</v>
      </c>
    </row>
    <row r="42" spans="1:15" x14ac:dyDescent="0.2">
      <c r="A42" s="448">
        <v>7.1</v>
      </c>
      <c r="B42" s="452" t="s">
        <v>54</v>
      </c>
      <c r="C42" s="451"/>
      <c r="D42" s="451">
        <f>D38</f>
        <v>1</v>
      </c>
      <c r="E42" s="920">
        <f>(PI()*(L30)^2)/4</f>
        <v>30.190705400997917</v>
      </c>
      <c r="F42" s="920"/>
      <c r="G42" s="451">
        <f>L48</f>
        <v>0.5</v>
      </c>
      <c r="H42" s="454">
        <f>D42*E42*G42</f>
        <v>15.095352700498958</v>
      </c>
      <c r="I42" s="451"/>
      <c r="K42" s="446" t="s">
        <v>120</v>
      </c>
      <c r="L42" s="472">
        <f>L37/2</f>
        <v>5.85</v>
      </c>
      <c r="N42" s="446" t="s">
        <v>120</v>
      </c>
      <c r="O42" s="472">
        <f>O37/2</f>
        <v>5.85</v>
      </c>
    </row>
    <row r="43" spans="1:15" x14ac:dyDescent="0.2">
      <c r="A43" s="448">
        <v>7.2</v>
      </c>
      <c r="B43" s="452" t="s">
        <v>55</v>
      </c>
      <c r="C43" s="451"/>
      <c r="D43" s="451">
        <f>D39</f>
        <v>1</v>
      </c>
      <c r="E43" s="920">
        <f>(PI()*(L30)^2)/4</f>
        <v>30.190705400997917</v>
      </c>
      <c r="F43" s="920"/>
      <c r="G43" s="451">
        <f>O48</f>
        <v>0.5</v>
      </c>
      <c r="H43" s="454">
        <f>D43*E43*G43</f>
        <v>15.095352700498958</v>
      </c>
      <c r="I43" s="451"/>
      <c r="K43" s="446" t="s">
        <v>116</v>
      </c>
      <c r="L43" s="472">
        <f>L41*L37</f>
        <v>46.8</v>
      </c>
      <c r="N43" s="446" t="s">
        <v>116</v>
      </c>
      <c r="O43" s="472">
        <f>O41*O37</f>
        <v>46.8</v>
      </c>
    </row>
    <row r="44" spans="1:15" x14ac:dyDescent="0.2">
      <c r="A44" s="448"/>
      <c r="B44" s="451"/>
      <c r="C44" s="451"/>
      <c r="D44" s="451"/>
      <c r="E44" s="451"/>
      <c r="F44" s="451"/>
      <c r="G44" s="451"/>
      <c r="H44" s="458">
        <f>SUM(H42:H43)</f>
        <v>30.190705400997917</v>
      </c>
      <c r="I44" s="11">
        <f>ROUND(H44*$C$3,3)</f>
        <v>0</v>
      </c>
      <c r="K44" s="446" t="s">
        <v>121</v>
      </c>
      <c r="L44" s="472">
        <f>(L41/2)/4</f>
        <v>0.5</v>
      </c>
      <c r="N44" s="446" t="s">
        <v>121</v>
      </c>
      <c r="O44" s="472">
        <f>(O41/2)/4</f>
        <v>0.5</v>
      </c>
    </row>
    <row r="45" spans="1:15" x14ac:dyDescent="0.2">
      <c r="A45" s="573">
        <v>8</v>
      </c>
      <c r="B45" s="460" t="s">
        <v>67</v>
      </c>
      <c r="C45" s="470" t="s">
        <v>58</v>
      </c>
      <c r="D45" s="451"/>
      <c r="E45" s="451"/>
      <c r="F45" s="451"/>
      <c r="G45" s="451"/>
      <c r="H45" s="451"/>
      <c r="I45" s="451"/>
      <c r="K45" s="446" t="s">
        <v>122</v>
      </c>
      <c r="L45" s="473">
        <f>2*34.125</f>
        <v>68.25</v>
      </c>
      <c r="N45" s="446" t="s">
        <v>122</v>
      </c>
      <c r="O45" s="473">
        <f>2*34.125</f>
        <v>68.25</v>
      </c>
    </row>
    <row r="46" spans="1:15" x14ac:dyDescent="0.2">
      <c r="A46" s="448">
        <v>8.1</v>
      </c>
      <c r="B46" s="452" t="s">
        <v>54</v>
      </c>
      <c r="C46" s="451"/>
      <c r="D46" s="451">
        <f>D42</f>
        <v>1</v>
      </c>
      <c r="E46" s="451">
        <f>L36*0</f>
        <v>0</v>
      </c>
      <c r="F46" s="451">
        <f>L37</f>
        <v>11.7</v>
      </c>
      <c r="G46" s="451">
        <f>L47</f>
        <v>2</v>
      </c>
      <c r="H46" s="451">
        <f>D46*E46*F46*G46</f>
        <v>0</v>
      </c>
      <c r="I46" s="451"/>
      <c r="K46" s="446" t="s">
        <v>114</v>
      </c>
      <c r="L46" s="472">
        <f>0.5*4^2*(((PI()*L45/180)-SIN(L45*PI()/180)))</f>
        <v>2.0990212929136458</v>
      </c>
      <c r="N46" s="446" t="s">
        <v>114</v>
      </c>
      <c r="O46" s="472">
        <f>0.5*4^2*(((PI()*O45/180)-SIN(O45*PI()/180)))</f>
        <v>2.0990212929136458</v>
      </c>
    </row>
    <row r="47" spans="1:15" x14ac:dyDescent="0.2">
      <c r="A47" s="448"/>
      <c r="B47" s="452" t="s">
        <v>68</v>
      </c>
      <c r="C47" s="451"/>
      <c r="D47" s="451">
        <f>D46</f>
        <v>1</v>
      </c>
      <c r="E47" s="920">
        <f>L49</f>
        <v>73.709999999999994</v>
      </c>
      <c r="F47" s="924"/>
      <c r="G47" s="451">
        <f>L47</f>
        <v>2</v>
      </c>
      <c r="H47" s="454">
        <f>D47*E47*G47</f>
        <v>147.41999999999999</v>
      </c>
      <c r="I47" s="451"/>
      <c r="K47" s="446" t="s">
        <v>4</v>
      </c>
      <c r="L47" s="465">
        <v>2</v>
      </c>
      <c r="N47" s="446" t="s">
        <v>4</v>
      </c>
      <c r="O47" s="465">
        <v>2</v>
      </c>
    </row>
    <row r="48" spans="1:15" x14ac:dyDescent="0.2">
      <c r="A48" s="448">
        <v>8.1999999999999993</v>
      </c>
      <c r="B48" s="452" t="s">
        <v>55</v>
      </c>
      <c r="C48" s="451"/>
      <c r="D48" s="451">
        <f>D43</f>
        <v>1</v>
      </c>
      <c r="E48" s="451">
        <f>O36*0</f>
        <v>0</v>
      </c>
      <c r="F48" s="451">
        <f>O37</f>
        <v>11.7</v>
      </c>
      <c r="G48" s="451">
        <f>O47</f>
        <v>2</v>
      </c>
      <c r="H48" s="451">
        <f>D48*E48*F48*G48</f>
        <v>0</v>
      </c>
      <c r="I48" s="451"/>
      <c r="K48" s="446" t="s">
        <v>65</v>
      </c>
      <c r="L48" s="465">
        <v>0.5</v>
      </c>
      <c r="N48" s="446" t="s">
        <v>65</v>
      </c>
      <c r="O48" s="465">
        <v>0.5</v>
      </c>
    </row>
    <row r="49" spans="1:15" x14ac:dyDescent="0.2">
      <c r="A49" s="448"/>
      <c r="B49" s="452" t="s">
        <v>68</v>
      </c>
      <c r="C49" s="451"/>
      <c r="D49" s="451">
        <f>D48</f>
        <v>1</v>
      </c>
      <c r="E49" s="920">
        <f>O49</f>
        <v>73.709999999999994</v>
      </c>
      <c r="F49" s="920"/>
      <c r="G49" s="451">
        <f>O47</f>
        <v>2</v>
      </c>
      <c r="H49" s="453">
        <f>D49*E49*G49</f>
        <v>147.41999999999999</v>
      </c>
      <c r="I49" s="451"/>
      <c r="K49" s="446" t="s">
        <v>21</v>
      </c>
      <c r="L49" s="472">
        <f>(L40+L43)*1.05</f>
        <v>73.709999999999994</v>
      </c>
      <c r="N49" s="446" t="s">
        <v>21</v>
      </c>
      <c r="O49" s="472">
        <f>L49</f>
        <v>73.709999999999994</v>
      </c>
    </row>
    <row r="50" spans="1:15" x14ac:dyDescent="0.2">
      <c r="A50" s="448"/>
      <c r="B50" s="451"/>
      <c r="C50" s="451"/>
      <c r="D50" s="451"/>
      <c r="E50" s="451"/>
      <c r="F50" s="451"/>
      <c r="G50" s="451"/>
      <c r="H50" s="487">
        <f>SUM(H46:H49)</f>
        <v>294.83999999999997</v>
      </c>
      <c r="I50" s="11">
        <f>ROUND(H50*$C$3,3)</f>
        <v>0</v>
      </c>
      <c r="K50" s="511" t="s">
        <v>22</v>
      </c>
      <c r="L50" s="464"/>
      <c r="M50" s="464"/>
      <c r="N50" s="511" t="s">
        <v>22</v>
      </c>
    </row>
    <row r="51" spans="1:15" x14ac:dyDescent="0.2">
      <c r="A51" s="573">
        <v>9</v>
      </c>
      <c r="B51" s="460" t="s">
        <v>69</v>
      </c>
      <c r="C51" s="470" t="s">
        <v>58</v>
      </c>
      <c r="D51" s="451"/>
      <c r="E51" s="451"/>
      <c r="F51" s="451"/>
      <c r="G51" s="451"/>
      <c r="H51" s="451"/>
      <c r="I51" s="451"/>
      <c r="K51" s="446" t="s">
        <v>1</v>
      </c>
      <c r="L51" s="465">
        <v>1</v>
      </c>
      <c r="N51" s="446" t="s">
        <v>1</v>
      </c>
      <c r="O51" s="465">
        <v>1</v>
      </c>
    </row>
    <row r="52" spans="1:15" x14ac:dyDescent="0.2">
      <c r="A52" s="448">
        <v>9.1</v>
      </c>
      <c r="B52" s="452" t="s">
        <v>54</v>
      </c>
      <c r="C52" s="451"/>
      <c r="D52" s="451">
        <f>D42</f>
        <v>1</v>
      </c>
      <c r="E52" s="920">
        <f>(PI()*(L29-2*L22)^2)/4</f>
        <v>30.190705400997917</v>
      </c>
      <c r="F52" s="920"/>
      <c r="G52" s="451">
        <f>L31-L48</f>
        <v>36.18</v>
      </c>
      <c r="H52" s="454">
        <f>D52*E52*G52</f>
        <v>1092.2997214081047</v>
      </c>
      <c r="I52" s="451"/>
      <c r="K52" s="446" t="s">
        <v>2</v>
      </c>
      <c r="L52" s="465">
        <v>11.7</v>
      </c>
      <c r="N52" s="446" t="s">
        <v>2</v>
      </c>
      <c r="O52" s="465">
        <v>11.7</v>
      </c>
    </row>
    <row r="53" spans="1:15" x14ac:dyDescent="0.2">
      <c r="A53" s="448">
        <v>9.1999999999999993</v>
      </c>
      <c r="B53" s="452" t="s">
        <v>55</v>
      </c>
      <c r="C53" s="451"/>
      <c r="D53" s="451">
        <f>D43</f>
        <v>1</v>
      </c>
      <c r="E53" s="920">
        <f>(PI()*(O29-2*O22)^2)/4</f>
        <v>28.747536275755099</v>
      </c>
      <c r="F53" s="920"/>
      <c r="G53" s="451">
        <f>O31-O48</f>
        <v>36.18</v>
      </c>
      <c r="H53" s="454">
        <f>D53*E53*G53</f>
        <v>1040.0858624568195</v>
      </c>
      <c r="I53" s="451"/>
      <c r="K53" s="446" t="s">
        <v>123</v>
      </c>
      <c r="L53" s="465">
        <v>1.2</v>
      </c>
      <c r="N53" s="446" t="s">
        <v>123</v>
      </c>
      <c r="O53" s="465">
        <v>1.2</v>
      </c>
    </row>
    <row r="54" spans="1:15" x14ac:dyDescent="0.2">
      <c r="A54" s="448"/>
      <c r="B54" s="451"/>
      <c r="C54" s="451"/>
      <c r="D54" s="451"/>
      <c r="E54" s="451"/>
      <c r="F54" s="451"/>
      <c r="G54" s="451"/>
      <c r="H54" s="458">
        <f>SUM(H52:H53)</f>
        <v>2132.3855838649242</v>
      </c>
      <c r="I54" s="11">
        <f>ROUND(H54*$C$3,3)</f>
        <v>0</v>
      </c>
      <c r="K54" s="446" t="s">
        <v>124</v>
      </c>
      <c r="L54" s="465">
        <v>1.2</v>
      </c>
      <c r="N54" s="446" t="s">
        <v>124</v>
      </c>
      <c r="O54" s="465">
        <v>1.2</v>
      </c>
    </row>
    <row r="55" spans="1:15" x14ac:dyDescent="0.2">
      <c r="A55" s="573">
        <v>10</v>
      </c>
      <c r="B55" s="474" t="s">
        <v>72</v>
      </c>
      <c r="C55" s="470" t="s">
        <v>58</v>
      </c>
      <c r="D55" s="451"/>
      <c r="E55" s="451"/>
      <c r="F55" s="451"/>
      <c r="G55" s="451"/>
      <c r="H55" s="451"/>
      <c r="I55" s="451"/>
      <c r="K55" s="446" t="s">
        <v>4</v>
      </c>
      <c r="L55" s="525">
        <f>L14-L15-L61-L62</f>
        <v>7.0579999999999998</v>
      </c>
      <c r="N55" s="446" t="s">
        <v>4</v>
      </c>
      <c r="O55" s="525">
        <f>O14-O15-O61-O62</f>
        <v>7.0579999999999998</v>
      </c>
    </row>
    <row r="56" spans="1:15" x14ac:dyDescent="0.2">
      <c r="A56" s="574">
        <v>10.1</v>
      </c>
      <c r="B56" s="449" t="s">
        <v>54</v>
      </c>
      <c r="C56" s="451"/>
      <c r="D56" s="451"/>
      <c r="E56" s="451"/>
      <c r="F56" s="451"/>
      <c r="G56" s="451"/>
      <c r="H56" s="451"/>
      <c r="I56" s="451"/>
    </row>
    <row r="57" spans="1:15" x14ac:dyDescent="0.2">
      <c r="A57" s="448"/>
      <c r="B57" s="451" t="s">
        <v>70</v>
      </c>
      <c r="C57" s="451"/>
      <c r="D57" s="451">
        <f>L51</f>
        <v>1</v>
      </c>
      <c r="E57" s="451">
        <f>L52</f>
        <v>11.7</v>
      </c>
      <c r="F57" s="451">
        <f>(L54+L53)/2</f>
        <v>1.2</v>
      </c>
      <c r="G57" s="470">
        <f>L55</f>
        <v>7.0579999999999998</v>
      </c>
      <c r="H57" s="454">
        <f>D57*E57*F57*G57</f>
        <v>99.094319999999996</v>
      </c>
      <c r="I57" s="451"/>
      <c r="K57" s="511" t="s">
        <v>25</v>
      </c>
      <c r="L57" s="464"/>
      <c r="M57" s="464"/>
      <c r="N57" s="511" t="s">
        <v>25</v>
      </c>
    </row>
    <row r="58" spans="1:15" x14ac:dyDescent="0.2">
      <c r="A58" s="448"/>
      <c r="B58" s="451" t="s">
        <v>71</v>
      </c>
      <c r="C58" s="451"/>
      <c r="D58" s="451">
        <f>D57</f>
        <v>1</v>
      </c>
      <c r="E58" s="451">
        <f>L58</f>
        <v>11.7</v>
      </c>
      <c r="F58" s="451">
        <f>L60</f>
        <v>1.6</v>
      </c>
      <c r="G58" s="451">
        <f>L61</f>
        <v>0.5</v>
      </c>
      <c r="H58" s="454">
        <f>D58*E58*F58*G58</f>
        <v>9.36</v>
      </c>
      <c r="I58" s="451"/>
      <c r="K58" s="446" t="s">
        <v>2</v>
      </c>
      <c r="L58" s="465">
        <v>11.7</v>
      </c>
      <c r="N58" s="446" t="s">
        <v>2</v>
      </c>
      <c r="O58" s="465">
        <v>11.7</v>
      </c>
    </row>
    <row r="59" spans="1:15" x14ac:dyDescent="0.2">
      <c r="A59" s="448"/>
      <c r="B59" s="451"/>
      <c r="C59" s="451"/>
      <c r="D59" s="451">
        <f>D58</f>
        <v>1</v>
      </c>
      <c r="E59" s="450">
        <f>L58</f>
        <v>11.7</v>
      </c>
      <c r="F59" s="924">
        <f>L63</f>
        <v>0.75</v>
      </c>
      <c r="G59" s="924"/>
      <c r="H59" s="454">
        <f>D59*E59*F59</f>
        <v>8.7749999999999986</v>
      </c>
      <c r="I59" s="451"/>
      <c r="K59" s="446" t="s">
        <v>26</v>
      </c>
      <c r="L59" s="465">
        <v>1.4</v>
      </c>
      <c r="N59" s="446" t="s">
        <v>26</v>
      </c>
      <c r="O59" s="465">
        <v>1.4</v>
      </c>
    </row>
    <row r="60" spans="1:15" x14ac:dyDescent="0.2">
      <c r="A60" s="448"/>
      <c r="B60" s="475" t="s">
        <v>73</v>
      </c>
      <c r="C60" s="451"/>
      <c r="D60" s="451">
        <f>D57*2</f>
        <v>2</v>
      </c>
      <c r="E60" s="451">
        <f>L71</f>
        <v>0</v>
      </c>
      <c r="F60" s="448">
        <f>(L72+L73)/2</f>
        <v>0.57499999999999996</v>
      </c>
      <c r="G60" s="448">
        <f>L74</f>
        <v>9.8929999999999989</v>
      </c>
      <c r="H60" s="454">
        <f>D60*E60*F60*G60</f>
        <v>0</v>
      </c>
      <c r="I60" s="451"/>
      <c r="K60" s="446" t="s">
        <v>27</v>
      </c>
      <c r="L60" s="465">
        <v>1.6</v>
      </c>
      <c r="N60" s="446" t="s">
        <v>27</v>
      </c>
      <c r="O60" s="465">
        <v>1.6</v>
      </c>
    </row>
    <row r="61" spans="1:15" x14ac:dyDescent="0.2">
      <c r="A61" s="448"/>
      <c r="B61" s="475" t="s">
        <v>74</v>
      </c>
      <c r="C61" s="451"/>
      <c r="D61" s="451">
        <f>L76</f>
        <v>0</v>
      </c>
      <c r="E61" s="924">
        <f>L75</f>
        <v>4.4999999999999998E-2</v>
      </c>
      <c r="F61" s="924"/>
      <c r="G61" s="448">
        <f>L74</f>
        <v>9.8929999999999989</v>
      </c>
      <c r="H61" s="454">
        <f>D61*E61*G61</f>
        <v>0</v>
      </c>
      <c r="I61" s="451"/>
      <c r="K61" s="446" t="s">
        <v>15</v>
      </c>
      <c r="L61" s="465">
        <v>0.5</v>
      </c>
      <c r="N61" s="446" t="s">
        <v>15</v>
      </c>
      <c r="O61" s="465">
        <v>0.5</v>
      </c>
    </row>
    <row r="62" spans="1:15" x14ac:dyDescent="0.2">
      <c r="A62" s="448"/>
      <c r="B62" s="475" t="s">
        <v>75</v>
      </c>
      <c r="C62" s="451"/>
      <c r="D62" s="451">
        <f>D57</f>
        <v>1</v>
      </c>
      <c r="E62" s="448">
        <f>L65</f>
        <v>11.7</v>
      </c>
      <c r="F62" s="448">
        <f>L66</f>
        <v>0.3</v>
      </c>
      <c r="G62" s="448">
        <f>L67</f>
        <v>1.65</v>
      </c>
      <c r="H62" s="454">
        <f>D62*E62*F62*G62</f>
        <v>5.7914999999999992</v>
      </c>
      <c r="I62" s="451"/>
      <c r="K62" s="446" t="s">
        <v>36</v>
      </c>
      <c r="L62" s="465">
        <v>0.5</v>
      </c>
      <c r="N62" s="446" t="s">
        <v>36</v>
      </c>
      <c r="O62" s="465">
        <v>0.5</v>
      </c>
    </row>
    <row r="63" spans="1:15" x14ac:dyDescent="0.2">
      <c r="A63" s="448"/>
      <c r="B63" s="475" t="s">
        <v>76</v>
      </c>
      <c r="C63" s="451"/>
      <c r="D63" s="451">
        <f>D62</f>
        <v>1</v>
      </c>
      <c r="E63" s="448">
        <f>L65</f>
        <v>11.7</v>
      </c>
      <c r="F63" s="924">
        <f>L68</f>
        <v>4.8000000000000001E-2</v>
      </c>
      <c r="G63" s="924"/>
      <c r="H63" s="454">
        <f>D63*E63*F63</f>
        <v>0.56159999999999999</v>
      </c>
      <c r="I63" s="451"/>
      <c r="K63" s="446" t="s">
        <v>127</v>
      </c>
      <c r="L63" s="446">
        <f>(L59+L60)*L62*0.5</f>
        <v>0.75</v>
      </c>
      <c r="N63" s="446" t="s">
        <v>127</v>
      </c>
      <c r="O63" s="446">
        <f>(O59+O60)*O62*0.5</f>
        <v>0.75</v>
      </c>
    </row>
    <row r="64" spans="1:15" x14ac:dyDescent="0.2">
      <c r="A64" s="574">
        <v>10.199999999999999</v>
      </c>
      <c r="B64" s="449" t="s">
        <v>55</v>
      </c>
      <c r="C64" s="451"/>
      <c r="D64" s="451"/>
      <c r="E64" s="451"/>
      <c r="F64" s="451"/>
      <c r="G64" s="451"/>
      <c r="H64" s="451"/>
      <c r="I64" s="451"/>
      <c r="K64" s="511" t="s">
        <v>28</v>
      </c>
      <c r="L64" s="464"/>
      <c r="M64" s="464"/>
      <c r="N64" s="511" t="s">
        <v>28</v>
      </c>
    </row>
    <row r="65" spans="1:15" x14ac:dyDescent="0.2">
      <c r="A65" s="448"/>
      <c r="B65" s="451" t="s">
        <v>70</v>
      </c>
      <c r="C65" s="451"/>
      <c r="D65" s="451">
        <f>O51</f>
        <v>1</v>
      </c>
      <c r="E65" s="451">
        <f>O52</f>
        <v>11.7</v>
      </c>
      <c r="F65" s="451">
        <f>(O54+O53)/2</f>
        <v>1.2</v>
      </c>
      <c r="G65" s="451">
        <f>O55</f>
        <v>7.0579999999999998</v>
      </c>
      <c r="H65" s="454">
        <f>D65*E65*F65*G65</f>
        <v>99.094319999999996</v>
      </c>
      <c r="I65" s="451"/>
      <c r="K65" s="446" t="s">
        <v>2</v>
      </c>
      <c r="L65" s="465">
        <v>11.7</v>
      </c>
      <c r="N65" s="446" t="s">
        <v>2</v>
      </c>
      <c r="O65" s="465">
        <v>11.7</v>
      </c>
    </row>
    <row r="66" spans="1:15" x14ac:dyDescent="0.2">
      <c r="A66" s="448"/>
      <c r="B66" s="451" t="s">
        <v>71</v>
      </c>
      <c r="C66" s="451"/>
      <c r="D66" s="451">
        <f>D65</f>
        <v>1</v>
      </c>
      <c r="E66" s="451">
        <f>O58</f>
        <v>11.7</v>
      </c>
      <c r="F66" s="451">
        <f>O60</f>
        <v>1.6</v>
      </c>
      <c r="G66" s="451">
        <f>O61</f>
        <v>0.5</v>
      </c>
      <c r="H66" s="454">
        <f>D66*E66*F66*G66</f>
        <v>9.36</v>
      </c>
      <c r="I66" s="451"/>
      <c r="K66" s="446" t="s">
        <v>24</v>
      </c>
      <c r="L66" s="465">
        <v>0.3</v>
      </c>
      <c r="N66" s="446" t="s">
        <v>24</v>
      </c>
      <c r="O66" s="465">
        <v>0.3</v>
      </c>
    </row>
    <row r="67" spans="1:15" x14ac:dyDescent="0.2">
      <c r="A67" s="448"/>
      <c r="B67" s="451"/>
      <c r="C67" s="451"/>
      <c r="D67" s="451">
        <f>D66</f>
        <v>1</v>
      </c>
      <c r="E67" s="451">
        <f>E66</f>
        <v>11.7</v>
      </c>
      <c r="F67" s="924">
        <f>O63</f>
        <v>0.75</v>
      </c>
      <c r="G67" s="924"/>
      <c r="H67" s="454">
        <f>D67*E67*F67</f>
        <v>8.7749999999999986</v>
      </c>
      <c r="I67" s="451"/>
      <c r="K67" s="446" t="s">
        <v>4</v>
      </c>
      <c r="L67" s="465">
        <v>1.65</v>
      </c>
      <c r="N67" s="446" t="s">
        <v>4</v>
      </c>
      <c r="O67" s="465">
        <v>1.65</v>
      </c>
    </row>
    <row r="68" spans="1:15" x14ac:dyDescent="0.2">
      <c r="A68" s="448"/>
      <c r="B68" s="475" t="s">
        <v>73</v>
      </c>
      <c r="C68" s="451"/>
      <c r="D68" s="451">
        <f>D65*2</f>
        <v>2</v>
      </c>
      <c r="E68" s="451">
        <f>O71</f>
        <v>0</v>
      </c>
      <c r="F68" s="451">
        <f>(O72+O73)/2</f>
        <v>0.57499999999999996</v>
      </c>
      <c r="G68" s="451">
        <f>O74</f>
        <v>9.8929999999999989</v>
      </c>
      <c r="H68" s="454">
        <f>D68*E68*F68*G68</f>
        <v>0</v>
      </c>
      <c r="I68" s="451"/>
      <c r="K68" s="446" t="s">
        <v>29</v>
      </c>
      <c r="L68" s="465">
        <f>0.18*0.2+0.5*0.12*0.2</f>
        <v>4.8000000000000001E-2</v>
      </c>
      <c r="N68" s="446" t="s">
        <v>29</v>
      </c>
      <c r="O68" s="465">
        <f>0.18*0.2+0.5*0.12*0.2</f>
        <v>4.8000000000000001E-2</v>
      </c>
    </row>
    <row r="69" spans="1:15" x14ac:dyDescent="0.2">
      <c r="A69" s="448"/>
      <c r="B69" s="475" t="s">
        <v>74</v>
      </c>
      <c r="C69" s="451"/>
      <c r="D69" s="451">
        <f>O76</f>
        <v>0</v>
      </c>
      <c r="E69" s="924">
        <f>O75</f>
        <v>4.4999999999999998E-2</v>
      </c>
      <c r="F69" s="924"/>
      <c r="G69" s="451">
        <f>O74</f>
        <v>9.8929999999999989</v>
      </c>
      <c r="H69" s="454">
        <f>D69*E69*G69</f>
        <v>0</v>
      </c>
      <c r="I69" s="451"/>
    </row>
    <row r="70" spans="1:15" x14ac:dyDescent="0.2">
      <c r="A70" s="448"/>
      <c r="B70" s="475" t="s">
        <v>75</v>
      </c>
      <c r="C70" s="451"/>
      <c r="D70" s="451">
        <f>D65</f>
        <v>1</v>
      </c>
      <c r="E70" s="451">
        <f>O65</f>
        <v>11.7</v>
      </c>
      <c r="F70" s="451">
        <f>O66</f>
        <v>0.3</v>
      </c>
      <c r="G70" s="451">
        <f>O67</f>
        <v>1.65</v>
      </c>
      <c r="H70" s="454">
        <f>D70*E70*F70*G70</f>
        <v>5.7914999999999992</v>
      </c>
      <c r="I70" s="451"/>
      <c r="K70" s="511" t="s">
        <v>30</v>
      </c>
      <c r="L70" s="464"/>
      <c r="M70" s="464"/>
      <c r="N70" s="511" t="s">
        <v>30</v>
      </c>
    </row>
    <row r="71" spans="1:15" x14ac:dyDescent="0.2">
      <c r="A71" s="448"/>
      <c r="B71" s="475" t="s">
        <v>76</v>
      </c>
      <c r="C71" s="451"/>
      <c r="D71" s="451">
        <f>D70</f>
        <v>1</v>
      </c>
      <c r="E71" s="451">
        <f>E70</f>
        <v>11.7</v>
      </c>
      <c r="F71" s="924">
        <f>O68</f>
        <v>4.8000000000000001E-2</v>
      </c>
      <c r="G71" s="924"/>
      <c r="H71" s="454">
        <f>D71*E71*F71</f>
        <v>0.56159999999999999</v>
      </c>
      <c r="I71" s="451"/>
      <c r="K71" s="446" t="s">
        <v>2</v>
      </c>
      <c r="L71" s="465">
        <v>0</v>
      </c>
      <c r="N71" s="446" t="s">
        <v>2</v>
      </c>
      <c r="O71" s="465">
        <v>0</v>
      </c>
    </row>
    <row r="72" spans="1:15" x14ac:dyDescent="0.2">
      <c r="A72" s="448"/>
      <c r="B72" s="451"/>
      <c r="C72" s="451"/>
      <c r="D72" s="451"/>
      <c r="E72" s="451"/>
      <c r="F72" s="451"/>
      <c r="G72" s="451"/>
      <c r="H72" s="487">
        <f>SUM(H57:H71)</f>
        <v>247.16484000000003</v>
      </c>
      <c r="I72" s="11">
        <f>ROUND(H72*$C$3,3)</f>
        <v>0</v>
      </c>
      <c r="K72" s="446" t="s">
        <v>31</v>
      </c>
      <c r="L72" s="465">
        <v>0.65</v>
      </c>
      <c r="N72" s="446" t="s">
        <v>31</v>
      </c>
      <c r="O72" s="465">
        <v>0.65</v>
      </c>
    </row>
    <row r="73" spans="1:15" x14ac:dyDescent="0.2">
      <c r="A73" s="573">
        <v>11</v>
      </c>
      <c r="B73" s="476" t="s">
        <v>40</v>
      </c>
      <c r="C73" s="451"/>
      <c r="D73" s="451"/>
      <c r="E73" s="451"/>
      <c r="F73" s="451"/>
      <c r="G73" s="451"/>
      <c r="H73" s="451"/>
      <c r="I73" s="451"/>
      <c r="K73" s="446" t="s">
        <v>32</v>
      </c>
      <c r="L73" s="465">
        <v>0.5</v>
      </c>
      <c r="N73" s="446" t="s">
        <v>32</v>
      </c>
      <c r="O73" s="465">
        <v>0.5</v>
      </c>
    </row>
    <row r="74" spans="1:15" x14ac:dyDescent="0.2">
      <c r="A74" s="574">
        <v>11.1</v>
      </c>
      <c r="B74" s="451" t="s">
        <v>77</v>
      </c>
      <c r="C74" s="451"/>
      <c r="D74" s="451">
        <f>L79</f>
        <v>4</v>
      </c>
      <c r="E74" s="451">
        <f>L80</f>
        <v>0.8</v>
      </c>
      <c r="F74" s="451">
        <f>L81</f>
        <v>0.8</v>
      </c>
      <c r="G74" s="451">
        <f>L82</f>
        <v>0.4</v>
      </c>
      <c r="H74" s="451">
        <f>D74*E74*F74*G74</f>
        <v>1.0240000000000002</v>
      </c>
      <c r="I74" s="451"/>
      <c r="K74" s="446" t="s">
        <v>33</v>
      </c>
      <c r="L74" s="446">
        <f>L12-L15-0.065</f>
        <v>9.8929999999999989</v>
      </c>
      <c r="N74" s="446" t="s">
        <v>33</v>
      </c>
      <c r="O74" s="446">
        <f>O12-O15-0.065</f>
        <v>9.8929999999999989</v>
      </c>
    </row>
    <row r="75" spans="1:15" x14ac:dyDescent="0.2">
      <c r="A75" s="448"/>
      <c r="B75" s="451"/>
      <c r="C75" s="451"/>
      <c r="D75" s="451">
        <f>L79</f>
        <v>4</v>
      </c>
      <c r="E75" s="451">
        <f>E74</f>
        <v>0.8</v>
      </c>
      <c r="F75" s="451">
        <f>L81</f>
        <v>0.8</v>
      </c>
      <c r="G75" s="451">
        <f>L83</f>
        <v>0.4</v>
      </c>
      <c r="H75" s="451">
        <f>D75*E75*F75*G75</f>
        <v>1.0240000000000002</v>
      </c>
      <c r="I75" s="451"/>
      <c r="K75" s="446" t="s">
        <v>39</v>
      </c>
      <c r="L75" s="465">
        <f>0.3*0.3*0.5</f>
        <v>4.4999999999999998E-2</v>
      </c>
      <c r="N75" s="446" t="s">
        <v>39</v>
      </c>
      <c r="O75" s="465">
        <f>0.3*0.3*0.5</f>
        <v>4.4999999999999998E-2</v>
      </c>
    </row>
    <row r="76" spans="1:15" x14ac:dyDescent="0.2">
      <c r="A76" s="574">
        <v>11.2</v>
      </c>
      <c r="B76" s="451" t="s">
        <v>78</v>
      </c>
      <c r="C76" s="451"/>
      <c r="D76" s="451">
        <f>O79</f>
        <v>4</v>
      </c>
      <c r="E76" s="451">
        <f>O80</f>
        <v>0.8</v>
      </c>
      <c r="F76" s="451">
        <f>O81</f>
        <v>0.8</v>
      </c>
      <c r="G76" s="451">
        <f>O82</f>
        <v>0.4</v>
      </c>
      <c r="H76" s="451">
        <f>D76*E76*F76*G76</f>
        <v>1.0240000000000002</v>
      </c>
      <c r="I76" s="451"/>
      <c r="K76" s="446" t="s">
        <v>38</v>
      </c>
      <c r="L76" s="465">
        <v>0</v>
      </c>
      <c r="N76" s="446" t="s">
        <v>38</v>
      </c>
      <c r="O76" s="465">
        <v>0</v>
      </c>
    </row>
    <row r="77" spans="1:15" x14ac:dyDescent="0.2">
      <c r="A77" s="448"/>
      <c r="B77" s="451"/>
      <c r="C77" s="451"/>
      <c r="D77" s="451">
        <f>O79</f>
        <v>4</v>
      </c>
      <c r="E77" s="451">
        <f>O80</f>
        <v>0.8</v>
      </c>
      <c r="F77" s="451">
        <f>O81</f>
        <v>0.8</v>
      </c>
      <c r="G77" s="451">
        <f>O83</f>
        <v>0.4</v>
      </c>
      <c r="H77" s="451">
        <f>D77*E77*F77*G77</f>
        <v>1.0240000000000002</v>
      </c>
      <c r="I77" s="451"/>
    </row>
    <row r="78" spans="1:15" x14ac:dyDescent="0.2">
      <c r="A78" s="451"/>
      <c r="B78" s="451"/>
      <c r="C78" s="451"/>
      <c r="D78" s="451"/>
      <c r="E78" s="451"/>
      <c r="F78" s="451"/>
      <c r="G78" s="451"/>
      <c r="H78" s="483">
        <f>SUM(H74:H77)</f>
        <v>4.096000000000001</v>
      </c>
      <c r="I78" s="11">
        <f>ROUND(H78*$C$3,3)</f>
        <v>0</v>
      </c>
      <c r="K78" s="511" t="s">
        <v>40</v>
      </c>
      <c r="L78" s="464"/>
      <c r="M78" s="464"/>
      <c r="N78" s="511" t="s">
        <v>40</v>
      </c>
    </row>
    <row r="79" spans="1:15" x14ac:dyDescent="0.2">
      <c r="A79" s="573">
        <v>12</v>
      </c>
      <c r="B79" s="476" t="s">
        <v>43</v>
      </c>
      <c r="C79" s="451"/>
      <c r="D79" s="451"/>
      <c r="E79" s="451"/>
      <c r="F79" s="451"/>
      <c r="G79" s="451"/>
      <c r="H79" s="451"/>
      <c r="I79" s="451"/>
      <c r="K79" s="446" t="s">
        <v>37</v>
      </c>
      <c r="L79" s="465">
        <v>4</v>
      </c>
      <c r="M79" s="464"/>
      <c r="N79" s="446" t="s">
        <v>37</v>
      </c>
      <c r="O79" s="465">
        <v>4</v>
      </c>
    </row>
    <row r="80" spans="1:15" x14ac:dyDescent="0.2">
      <c r="A80" s="575">
        <v>12.1</v>
      </c>
      <c r="B80" s="451" t="s">
        <v>77</v>
      </c>
      <c r="C80" s="451"/>
      <c r="D80" s="451">
        <f>L86</f>
        <v>0</v>
      </c>
      <c r="E80" s="454">
        <f>L87</f>
        <v>1.1499999999999999</v>
      </c>
      <c r="F80" s="451">
        <f>L89</f>
        <v>1</v>
      </c>
      <c r="G80" s="451">
        <f>L91</f>
        <v>1.3859999999999999</v>
      </c>
      <c r="H80" s="454">
        <f t="shared" ref="H80:H85" si="0">D80*E80*F80*G80</f>
        <v>0</v>
      </c>
      <c r="I80" s="451"/>
      <c r="K80" s="446" t="s">
        <v>2</v>
      </c>
      <c r="L80" s="465">
        <v>0.8</v>
      </c>
      <c r="N80" s="446" t="s">
        <v>2</v>
      </c>
      <c r="O80" s="465">
        <v>0.8</v>
      </c>
    </row>
    <row r="81" spans="1:15" x14ac:dyDescent="0.2">
      <c r="A81" s="451"/>
      <c r="B81" s="451"/>
      <c r="C81" s="451"/>
      <c r="D81" s="451">
        <f>D80</f>
        <v>0</v>
      </c>
      <c r="E81" s="454">
        <f>L87</f>
        <v>1.1499999999999999</v>
      </c>
      <c r="F81" s="451">
        <f>L89</f>
        <v>1</v>
      </c>
      <c r="G81" s="451">
        <f>L92</f>
        <v>1.113</v>
      </c>
      <c r="H81" s="454">
        <f t="shared" si="0"/>
        <v>0</v>
      </c>
      <c r="I81" s="451"/>
      <c r="K81" s="446" t="s">
        <v>23</v>
      </c>
      <c r="L81" s="465">
        <v>0.8</v>
      </c>
      <c r="N81" s="446" t="s">
        <v>23</v>
      </c>
      <c r="O81" s="465">
        <v>0.8</v>
      </c>
    </row>
    <row r="82" spans="1:15" x14ac:dyDescent="0.2">
      <c r="A82" s="451"/>
      <c r="B82" s="451"/>
      <c r="C82" s="451"/>
      <c r="D82" s="451">
        <f>D81</f>
        <v>0</v>
      </c>
      <c r="E82" s="454">
        <f>L88</f>
        <v>2.8</v>
      </c>
      <c r="F82" s="451">
        <f>L90</f>
        <v>0.88</v>
      </c>
      <c r="G82" s="451">
        <f>L93</f>
        <v>1.23</v>
      </c>
      <c r="H82" s="454">
        <f t="shared" si="0"/>
        <v>0</v>
      </c>
      <c r="I82" s="451"/>
      <c r="K82" s="446" t="s">
        <v>41</v>
      </c>
      <c r="L82" s="465">
        <v>0.4</v>
      </c>
      <c r="N82" s="446" t="s">
        <v>41</v>
      </c>
      <c r="O82" s="465">
        <v>0.4</v>
      </c>
    </row>
    <row r="83" spans="1:15" x14ac:dyDescent="0.2">
      <c r="A83" s="575">
        <v>12.2</v>
      </c>
      <c r="B83" s="451" t="s">
        <v>78</v>
      </c>
      <c r="C83" s="451"/>
      <c r="D83" s="451">
        <f>O86</f>
        <v>0</v>
      </c>
      <c r="E83" s="454">
        <f>O87</f>
        <v>1.1499999999999999</v>
      </c>
      <c r="F83" s="451">
        <f>O89</f>
        <v>1</v>
      </c>
      <c r="G83" s="451">
        <f>O91</f>
        <v>1.3859999999999999</v>
      </c>
      <c r="H83" s="454">
        <f t="shared" si="0"/>
        <v>0</v>
      </c>
      <c r="I83" s="451"/>
      <c r="K83" s="446" t="s">
        <v>42</v>
      </c>
      <c r="L83" s="465">
        <v>0.4</v>
      </c>
      <c r="N83" s="446" t="s">
        <v>42</v>
      </c>
      <c r="O83" s="465">
        <v>0.4</v>
      </c>
    </row>
    <row r="84" spans="1:15" x14ac:dyDescent="0.2">
      <c r="A84" s="451"/>
      <c r="B84" s="451"/>
      <c r="C84" s="451"/>
      <c r="D84" s="451">
        <f>O86</f>
        <v>0</v>
      </c>
      <c r="E84" s="454">
        <f>O87</f>
        <v>1.1499999999999999</v>
      </c>
      <c r="F84" s="451">
        <f>O89</f>
        <v>1</v>
      </c>
      <c r="G84" s="451">
        <f>O92</f>
        <v>1.113</v>
      </c>
      <c r="H84" s="454">
        <f t="shared" si="0"/>
        <v>0</v>
      </c>
      <c r="I84" s="451"/>
    </row>
    <row r="85" spans="1:15" x14ac:dyDescent="0.2">
      <c r="A85" s="451"/>
      <c r="B85" s="451"/>
      <c r="C85" s="451"/>
      <c r="D85" s="451">
        <f>D84</f>
        <v>0</v>
      </c>
      <c r="E85" s="454">
        <f>O88</f>
        <v>2.8</v>
      </c>
      <c r="F85" s="451">
        <f>O90</f>
        <v>0.88</v>
      </c>
      <c r="G85" s="451">
        <f>O93</f>
        <v>1.23</v>
      </c>
      <c r="H85" s="454">
        <f t="shared" si="0"/>
        <v>0</v>
      </c>
      <c r="I85" s="451"/>
      <c r="K85" s="511" t="s">
        <v>43</v>
      </c>
      <c r="L85" s="464"/>
      <c r="M85" s="464"/>
      <c r="N85" s="511" t="s">
        <v>43</v>
      </c>
    </row>
    <row r="86" spans="1:15" x14ac:dyDescent="0.2">
      <c r="A86" s="451"/>
      <c r="B86" s="451"/>
      <c r="C86" s="451"/>
      <c r="D86" s="451"/>
      <c r="E86" s="451"/>
      <c r="F86" s="451"/>
      <c r="G86" s="451"/>
      <c r="H86" s="487">
        <f>SUM(H80:H85)</f>
        <v>0</v>
      </c>
      <c r="I86" s="11">
        <f>ROUND(H86*$C$3,3)</f>
        <v>0</v>
      </c>
      <c r="K86" s="446" t="s">
        <v>37</v>
      </c>
      <c r="L86" s="465">
        <v>0</v>
      </c>
      <c r="N86" s="446" t="s">
        <v>37</v>
      </c>
      <c r="O86" s="465">
        <v>0</v>
      </c>
    </row>
    <row r="87" spans="1:15" x14ac:dyDescent="0.2">
      <c r="A87" s="573">
        <v>13</v>
      </c>
      <c r="B87" s="478" t="s">
        <v>90</v>
      </c>
      <c r="C87" s="451"/>
      <c r="D87" s="451"/>
      <c r="E87" s="451"/>
      <c r="F87" s="451"/>
      <c r="G87" s="453"/>
      <c r="H87" s="454"/>
      <c r="I87" s="458"/>
      <c r="K87" s="446" t="s">
        <v>133</v>
      </c>
      <c r="L87" s="473">
        <v>1.1499999999999999</v>
      </c>
      <c r="N87" s="446" t="s">
        <v>133</v>
      </c>
      <c r="O87" s="473">
        <v>1.1499999999999999</v>
      </c>
    </row>
    <row r="88" spans="1:15" x14ac:dyDescent="0.2">
      <c r="A88" s="574">
        <v>13.1</v>
      </c>
      <c r="B88" s="478" t="s">
        <v>93</v>
      </c>
      <c r="C88" s="451"/>
      <c r="D88" s="451"/>
      <c r="E88" s="451"/>
      <c r="F88" s="451"/>
      <c r="G88" s="453"/>
      <c r="H88" s="454"/>
      <c r="I88" s="458"/>
      <c r="K88" s="446" t="s">
        <v>134</v>
      </c>
      <c r="L88" s="473">
        <v>2.8</v>
      </c>
      <c r="N88" s="446" t="s">
        <v>134</v>
      </c>
      <c r="O88" s="473">
        <v>2.8</v>
      </c>
    </row>
    <row r="89" spans="1:15" x14ac:dyDescent="0.2">
      <c r="A89" s="448"/>
      <c r="B89" s="451" t="s">
        <v>98</v>
      </c>
      <c r="C89" s="451"/>
      <c r="D89" s="479">
        <v>30</v>
      </c>
      <c r="E89" s="450" t="str">
        <f>D89 &amp; "@ kg per cum"</f>
        <v>30@ kg per cum</v>
      </c>
      <c r="F89" s="450"/>
      <c r="G89" s="453"/>
      <c r="H89" s="480">
        <f>H40*D89/1000</f>
        <v>141.46079011193771</v>
      </c>
      <c r="I89" s="458"/>
      <c r="K89" s="446" t="s">
        <v>135</v>
      </c>
      <c r="L89" s="465">
        <v>1</v>
      </c>
      <c r="N89" s="446" t="s">
        <v>135</v>
      </c>
      <c r="O89" s="465">
        <v>1</v>
      </c>
    </row>
    <row r="90" spans="1:15" x14ac:dyDescent="0.2">
      <c r="A90" s="448"/>
      <c r="B90" s="451" t="s">
        <v>99</v>
      </c>
      <c r="C90" s="451"/>
      <c r="D90" s="479">
        <v>90</v>
      </c>
      <c r="E90" s="450" t="str">
        <f>D90 &amp; "@ kg per cum"</f>
        <v>90@ kg per cum</v>
      </c>
      <c r="F90" s="450"/>
      <c r="G90" s="453"/>
      <c r="H90" s="480">
        <f>H24*D90/1000</f>
        <v>30.08593407139886</v>
      </c>
      <c r="I90" s="458"/>
      <c r="K90" s="446" t="s">
        <v>136</v>
      </c>
      <c r="L90" s="465">
        <v>0.88</v>
      </c>
      <c r="N90" s="446" t="s">
        <v>136</v>
      </c>
      <c r="O90" s="465">
        <v>0.88</v>
      </c>
    </row>
    <row r="91" spans="1:15" x14ac:dyDescent="0.2">
      <c r="A91" s="448"/>
      <c r="B91" s="451" t="s">
        <v>100</v>
      </c>
      <c r="C91" s="451"/>
      <c r="D91" s="479">
        <v>100</v>
      </c>
      <c r="E91" s="450" t="str">
        <f>D91 &amp; "@ kg per cum"</f>
        <v>100@ kg per cum</v>
      </c>
      <c r="F91" s="450"/>
      <c r="G91" s="453"/>
      <c r="H91" s="480">
        <f>H50*D91/1000</f>
        <v>29.483999999999995</v>
      </c>
      <c r="I91" s="458"/>
      <c r="K91" s="446" t="s">
        <v>125</v>
      </c>
      <c r="L91" s="465">
        <v>1.3859999999999999</v>
      </c>
      <c r="N91" s="446" t="s">
        <v>125</v>
      </c>
      <c r="O91" s="465">
        <v>1.3859999999999999</v>
      </c>
    </row>
    <row r="92" spans="1:15" x14ac:dyDescent="0.2">
      <c r="A92" s="574">
        <v>13.2</v>
      </c>
      <c r="B92" s="476" t="s">
        <v>94</v>
      </c>
      <c r="C92" s="451"/>
      <c r="D92" s="479"/>
      <c r="E92" s="450"/>
      <c r="F92" s="450"/>
      <c r="G92" s="453"/>
      <c r="H92" s="458">
        <f>+SUM(H89:H91)</f>
        <v>201.03072418333659</v>
      </c>
      <c r="I92" s="11">
        <f>ROUND(H92*$C$3,3)</f>
        <v>0</v>
      </c>
      <c r="K92" s="446" t="s">
        <v>126</v>
      </c>
      <c r="L92" s="465">
        <v>1.113</v>
      </c>
      <c r="N92" s="446" t="s">
        <v>126</v>
      </c>
      <c r="O92" s="465">
        <v>1.113</v>
      </c>
    </row>
    <row r="93" spans="1:15" x14ac:dyDescent="0.2">
      <c r="A93" s="448"/>
      <c r="B93" s="451" t="s">
        <v>94</v>
      </c>
      <c r="C93" s="451"/>
      <c r="D93" s="479">
        <v>100</v>
      </c>
      <c r="E93" s="450" t="str">
        <f>D93 &amp; "@ kg per cum"</f>
        <v>100@ kg per cum</v>
      </c>
      <c r="F93" s="450"/>
      <c r="G93" s="453"/>
      <c r="H93" s="519">
        <f>H72*D93/1000</f>
        <v>24.716484000000005</v>
      </c>
      <c r="I93" s="458"/>
      <c r="K93" s="446" t="s">
        <v>137</v>
      </c>
      <c r="L93" s="465">
        <v>1.23</v>
      </c>
      <c r="N93" s="446" t="s">
        <v>137</v>
      </c>
      <c r="O93" s="465">
        <v>1.23</v>
      </c>
    </row>
    <row r="94" spans="1:15" x14ac:dyDescent="0.2">
      <c r="A94" s="448"/>
      <c r="B94" s="451" t="s">
        <v>40</v>
      </c>
      <c r="C94" s="451"/>
      <c r="D94" s="479">
        <v>120</v>
      </c>
      <c r="E94" s="450" t="str">
        <f>D94 &amp; "@ kg per cum"</f>
        <v>120@ kg per cum</v>
      </c>
      <c r="F94" s="450"/>
      <c r="G94" s="453"/>
      <c r="H94" s="480">
        <f>H78*D94/1000</f>
        <v>0.49152000000000007</v>
      </c>
      <c r="I94" s="458"/>
    </row>
    <row r="95" spans="1:15" x14ac:dyDescent="0.2">
      <c r="A95" s="448"/>
      <c r="B95" s="451" t="s">
        <v>43</v>
      </c>
      <c r="C95" s="451"/>
      <c r="D95" s="479">
        <v>120</v>
      </c>
      <c r="E95" s="450" t="str">
        <f>D95 &amp; "@ kg per cum"</f>
        <v>120@ kg per cum</v>
      </c>
      <c r="F95" s="450"/>
      <c r="G95" s="453"/>
      <c r="H95" s="480">
        <f>H86*D95/1000</f>
        <v>0</v>
      </c>
      <c r="I95" s="458"/>
    </row>
    <row r="96" spans="1:15" x14ac:dyDescent="0.2">
      <c r="A96" s="448"/>
      <c r="B96" s="451"/>
      <c r="C96" s="451"/>
      <c r="D96" s="451"/>
      <c r="E96" s="451"/>
      <c r="F96" s="451"/>
      <c r="G96" s="453"/>
      <c r="H96" s="458">
        <f>+SUM(H93:H95)</f>
        <v>25.208004000000006</v>
      </c>
      <c r="I96" s="11">
        <f>ROUND(H96*$C$3,3)</f>
        <v>0</v>
      </c>
    </row>
    <row r="97" spans="1:12" x14ac:dyDescent="0.2">
      <c r="A97" s="573">
        <v>14</v>
      </c>
      <c r="B97" s="460" t="s">
        <v>79</v>
      </c>
      <c r="C97" s="451"/>
      <c r="D97" s="451"/>
      <c r="E97" s="451"/>
      <c r="F97" s="451"/>
      <c r="G97" s="451"/>
      <c r="H97" s="451"/>
      <c r="I97" s="451"/>
      <c r="K97" s="446" t="s">
        <v>455</v>
      </c>
      <c r="L97" s="481">
        <f>65/1000</f>
        <v>6.5000000000000002E-2</v>
      </c>
    </row>
    <row r="98" spans="1:12" x14ac:dyDescent="0.2">
      <c r="A98" s="451"/>
      <c r="B98" s="460" t="s">
        <v>80</v>
      </c>
      <c r="C98" s="451"/>
      <c r="D98" s="451"/>
      <c r="E98" s="451"/>
      <c r="F98" s="451"/>
      <c r="G98" s="451"/>
      <c r="H98" s="451"/>
      <c r="I98" s="451"/>
      <c r="K98" s="446" t="s">
        <v>458</v>
      </c>
      <c r="L98" s="446">
        <v>0.15</v>
      </c>
    </row>
    <row r="99" spans="1:12" x14ac:dyDescent="0.2">
      <c r="A99" s="575">
        <v>14.1</v>
      </c>
      <c r="B99" s="460" t="s">
        <v>378</v>
      </c>
      <c r="C99" s="451"/>
      <c r="D99" s="451"/>
      <c r="E99" s="451"/>
      <c r="F99" s="451"/>
      <c r="G99" s="451"/>
      <c r="H99" s="451"/>
      <c r="I99" s="451"/>
      <c r="K99" s="446" t="s">
        <v>459</v>
      </c>
      <c r="L99" s="446">
        <v>0.3</v>
      </c>
    </row>
    <row r="100" spans="1:12" x14ac:dyDescent="0.2">
      <c r="A100" s="451"/>
      <c r="B100" s="460" t="s">
        <v>81</v>
      </c>
      <c r="C100" s="451"/>
      <c r="D100" s="451"/>
      <c r="E100" s="451"/>
      <c r="F100" s="451"/>
      <c r="G100" s="451"/>
      <c r="H100" s="451"/>
      <c r="I100" s="451"/>
    </row>
    <row r="101" spans="1:12" x14ac:dyDescent="0.2">
      <c r="A101" s="451"/>
      <c r="B101" s="470" t="s">
        <v>82</v>
      </c>
      <c r="C101" s="451"/>
      <c r="D101" s="442">
        <v>1</v>
      </c>
      <c r="E101" s="451"/>
      <c r="F101" s="451"/>
      <c r="G101" s="451">
        <f>IF(($L$16-$L$17)&gt;3,3,($L$16-$L$17))</f>
        <v>3</v>
      </c>
      <c r="H101" s="451">
        <f>D101*G101</f>
        <v>3</v>
      </c>
      <c r="I101" s="477"/>
    </row>
    <row r="102" spans="1:12" x14ac:dyDescent="0.2">
      <c r="A102" s="451"/>
      <c r="B102" s="470" t="s">
        <v>83</v>
      </c>
      <c r="C102" s="451"/>
      <c r="D102" s="442">
        <v>1</v>
      </c>
      <c r="E102" s="451"/>
      <c r="F102" s="451"/>
      <c r="G102" s="451">
        <f>IF(($O$16-$O$17)&gt;3,3,($O$16-$O$17))</f>
        <v>3</v>
      </c>
      <c r="H102" s="451">
        <f>D102*G102</f>
        <v>3</v>
      </c>
      <c r="I102" s="477"/>
    </row>
    <row r="103" spans="1:12" x14ac:dyDescent="0.2">
      <c r="A103" s="451"/>
      <c r="B103" s="460"/>
      <c r="C103" s="451"/>
      <c r="D103" s="451"/>
      <c r="E103" s="451"/>
      <c r="F103" s="451"/>
      <c r="G103" s="451"/>
      <c r="H103" s="476">
        <f>SUM(H101:H102)</f>
        <v>6</v>
      </c>
      <c r="I103" s="11">
        <f>ROUND(H103*$C$3,3)</f>
        <v>0</v>
      </c>
    </row>
    <row r="104" spans="1:12" x14ac:dyDescent="0.2">
      <c r="A104" s="575">
        <v>14.2</v>
      </c>
      <c r="B104" s="460" t="s">
        <v>84</v>
      </c>
      <c r="C104" s="451"/>
      <c r="D104" s="451"/>
      <c r="E104" s="451"/>
      <c r="F104" s="451"/>
      <c r="G104" s="451"/>
      <c r="H104" s="451"/>
      <c r="I104" s="451"/>
    </row>
    <row r="105" spans="1:12" x14ac:dyDescent="0.2">
      <c r="A105" s="451"/>
      <c r="B105" s="470" t="s">
        <v>82</v>
      </c>
      <c r="C105" s="451"/>
      <c r="D105" s="442">
        <v>1</v>
      </c>
      <c r="E105" s="451"/>
      <c r="F105" s="451"/>
      <c r="G105" s="451">
        <f>IF(($L$16-$L$17)&gt;10,(10-G101),($L$16-$L$17-G101))</f>
        <v>7</v>
      </c>
      <c r="H105" s="451">
        <f>D105*G105</f>
        <v>7</v>
      </c>
      <c r="I105" s="477"/>
    </row>
    <row r="106" spans="1:12" x14ac:dyDescent="0.2">
      <c r="A106" s="451"/>
      <c r="B106" s="470" t="s">
        <v>83</v>
      </c>
      <c r="C106" s="451"/>
      <c r="D106" s="442">
        <v>1</v>
      </c>
      <c r="E106" s="451"/>
      <c r="F106" s="451"/>
      <c r="G106" s="451">
        <f>IF(($O$16-$O$17)&gt;10,(10-G102),($O$16-$O$17-G102))</f>
        <v>7</v>
      </c>
      <c r="H106" s="451">
        <f>D106*G106</f>
        <v>7</v>
      </c>
      <c r="I106" s="477"/>
    </row>
    <row r="107" spans="1:12" x14ac:dyDescent="0.2">
      <c r="A107" s="451"/>
      <c r="B107" s="460"/>
      <c r="C107" s="451"/>
      <c r="D107" s="451"/>
      <c r="E107" s="451"/>
      <c r="F107" s="451"/>
      <c r="G107" s="451"/>
      <c r="H107" s="476">
        <f>SUM(H105:H106)</f>
        <v>14</v>
      </c>
      <c r="I107" s="11">
        <f>ROUND(H107*$C$3,3)</f>
        <v>0</v>
      </c>
    </row>
    <row r="108" spans="1:12" x14ac:dyDescent="0.2">
      <c r="A108" s="575">
        <v>14.3</v>
      </c>
      <c r="B108" s="460" t="s">
        <v>356</v>
      </c>
      <c r="C108" s="451"/>
      <c r="D108" s="451"/>
      <c r="E108" s="451"/>
      <c r="F108" s="451"/>
      <c r="G108" s="451"/>
      <c r="H108" s="451"/>
      <c r="I108" s="451"/>
    </row>
    <row r="109" spans="1:12" x14ac:dyDescent="0.2">
      <c r="A109" s="451"/>
      <c r="B109" s="470" t="s">
        <v>82</v>
      </c>
      <c r="C109" s="451"/>
      <c r="D109" s="442">
        <v>1</v>
      </c>
      <c r="E109" s="451"/>
      <c r="F109" s="451"/>
      <c r="G109" s="451">
        <f>IF(($L$16-$L$17)&gt;15,(15-G101-G105),($L$16-$L$17-G101-G105))</f>
        <v>5</v>
      </c>
      <c r="H109" s="451">
        <f>D109*G109</f>
        <v>5</v>
      </c>
      <c r="I109" s="477"/>
    </row>
    <row r="110" spans="1:12" x14ac:dyDescent="0.2">
      <c r="A110" s="451"/>
      <c r="B110" s="470" t="s">
        <v>83</v>
      </c>
      <c r="C110" s="451"/>
      <c r="D110" s="442">
        <v>1</v>
      </c>
      <c r="E110" s="451"/>
      <c r="F110" s="451"/>
      <c r="G110" s="451">
        <f>IF(($L$16-$L$17)&gt;15,(15-G102-G106),($L$16-$L$17-G102-G106))</f>
        <v>5</v>
      </c>
      <c r="H110" s="451">
        <f>D110*G110</f>
        <v>5</v>
      </c>
      <c r="I110" s="477"/>
    </row>
    <row r="111" spans="1:12" x14ac:dyDescent="0.2">
      <c r="A111" s="451"/>
      <c r="B111" s="460"/>
      <c r="C111" s="451"/>
      <c r="D111" s="451"/>
      <c r="E111" s="451"/>
      <c r="F111" s="451"/>
      <c r="G111" s="451"/>
      <c r="H111" s="476">
        <f>SUM(H109:H110)</f>
        <v>10</v>
      </c>
      <c r="I111" s="11">
        <f>ROUND(H111*$C$3,3)</f>
        <v>0</v>
      </c>
    </row>
    <row r="112" spans="1:12" x14ac:dyDescent="0.2">
      <c r="A112" s="575">
        <v>14.4</v>
      </c>
      <c r="B112" s="460" t="s">
        <v>357</v>
      </c>
      <c r="C112" s="451"/>
      <c r="D112" s="451"/>
      <c r="E112" s="451"/>
      <c r="F112" s="451"/>
      <c r="G112" s="451"/>
      <c r="H112" s="451"/>
      <c r="I112" s="451"/>
    </row>
    <row r="113" spans="1:30" x14ac:dyDescent="0.2">
      <c r="A113" s="451"/>
      <c r="B113" s="470" t="s">
        <v>82</v>
      </c>
      <c r="C113" s="451"/>
      <c r="D113" s="442">
        <v>1</v>
      </c>
      <c r="E113" s="451"/>
      <c r="F113" s="451"/>
      <c r="G113" s="451">
        <f>IF(($L$16-$L$17)&gt;20,(20-G101-G105-G109),($L$16-$L$17-G101-G105-G109))</f>
        <v>5</v>
      </c>
      <c r="H113" s="451">
        <f>D113*G113</f>
        <v>5</v>
      </c>
      <c r="I113" s="477"/>
    </row>
    <row r="114" spans="1:30" x14ac:dyDescent="0.2">
      <c r="A114" s="451"/>
      <c r="B114" s="470" t="s">
        <v>83</v>
      </c>
      <c r="C114" s="451"/>
      <c r="D114" s="442">
        <v>1</v>
      </c>
      <c r="E114" s="451"/>
      <c r="F114" s="451"/>
      <c r="G114" s="451">
        <f>IF(($L$16-$L$17)&gt;20,(20-G102-G106-G110),($L$16-$L$17-G102-G106-G110))</f>
        <v>5</v>
      </c>
      <c r="H114" s="451">
        <f>D114*G114</f>
        <v>5</v>
      </c>
      <c r="I114" s="477"/>
    </row>
    <row r="115" spans="1:30" x14ac:dyDescent="0.2">
      <c r="A115" s="451"/>
      <c r="B115" s="460"/>
      <c r="C115" s="451"/>
      <c r="D115" s="451"/>
      <c r="E115" s="451"/>
      <c r="F115" s="451"/>
      <c r="G115" s="451"/>
      <c r="H115" s="476">
        <f>SUM(H113:H114)</f>
        <v>10</v>
      </c>
      <c r="I115" s="11">
        <f>ROUND(H115*$C$3,3)</f>
        <v>0</v>
      </c>
    </row>
    <row r="116" spans="1:30" x14ac:dyDescent="0.2">
      <c r="A116" s="575">
        <v>14.5</v>
      </c>
      <c r="B116" s="460" t="s">
        <v>358</v>
      </c>
      <c r="C116" s="451"/>
      <c r="D116" s="451"/>
      <c r="E116" s="451"/>
      <c r="F116" s="451"/>
      <c r="G116" s="451"/>
      <c r="H116" s="451"/>
      <c r="I116" s="451"/>
    </row>
    <row r="117" spans="1:30" x14ac:dyDescent="0.2">
      <c r="A117" s="451"/>
      <c r="B117" s="470" t="s">
        <v>82</v>
      </c>
      <c r="C117" s="451"/>
      <c r="D117" s="442">
        <v>1</v>
      </c>
      <c r="E117" s="451"/>
      <c r="F117" s="451"/>
      <c r="G117" s="451">
        <f>IF(($L$16-$L$17)&gt;25,(25-G101-G105-G109-G113),($L$16-$L$17-G101-G105-G109-G113))</f>
        <v>5</v>
      </c>
      <c r="H117" s="451">
        <f>D117*G117</f>
        <v>5</v>
      </c>
      <c r="I117" s="477"/>
    </row>
    <row r="118" spans="1:30" x14ac:dyDescent="0.2">
      <c r="A118" s="451"/>
      <c r="B118" s="470" t="s">
        <v>83</v>
      </c>
      <c r="C118" s="451"/>
      <c r="D118" s="442">
        <v>1</v>
      </c>
      <c r="E118" s="451"/>
      <c r="F118" s="451"/>
      <c r="G118" s="451">
        <f>IF(($L$16-$L$17)&gt;25,(25-G102-G106-G110-G114),($L$16-$L$17-G102-G106-G110-G114))</f>
        <v>5</v>
      </c>
      <c r="H118" s="451">
        <f>D118*G118</f>
        <v>5</v>
      </c>
      <c r="I118" s="477"/>
    </row>
    <row r="119" spans="1:30" s="482" customFormat="1" x14ac:dyDescent="0.2">
      <c r="A119" s="451"/>
      <c r="B119" s="460"/>
      <c r="C119" s="451"/>
      <c r="D119" s="451"/>
      <c r="E119" s="451"/>
      <c r="F119" s="451"/>
      <c r="G119" s="451"/>
      <c r="H119" s="476">
        <f>SUM(H117:H118)</f>
        <v>10</v>
      </c>
      <c r="I119" s="11">
        <f>ROUND(H119*$C$3,3)</f>
        <v>0</v>
      </c>
      <c r="K119" s="446"/>
      <c r="L119" s="446"/>
      <c r="M119" s="446"/>
      <c r="N119" s="446"/>
      <c r="O119" s="446"/>
      <c r="P119" s="446"/>
      <c r="Q119" s="446"/>
      <c r="R119" s="446"/>
      <c r="S119" s="446"/>
      <c r="T119" s="446"/>
      <c r="U119" s="446"/>
      <c r="V119" s="446"/>
      <c r="W119" s="446"/>
      <c r="X119" s="446"/>
      <c r="Y119" s="446"/>
      <c r="Z119" s="446"/>
      <c r="AA119" s="446"/>
      <c r="AB119" s="446"/>
      <c r="AC119" s="446"/>
      <c r="AD119" s="446"/>
    </row>
    <row r="120" spans="1:30" s="482" customFormat="1" x14ac:dyDescent="0.2">
      <c r="A120" s="575">
        <v>14.6</v>
      </c>
      <c r="B120" s="460" t="s">
        <v>359</v>
      </c>
      <c r="C120" s="451"/>
      <c r="D120" s="451"/>
      <c r="E120" s="451"/>
      <c r="F120" s="451"/>
      <c r="G120" s="451"/>
      <c r="H120" s="451"/>
      <c r="I120" s="451"/>
      <c r="K120" s="446"/>
      <c r="L120" s="446"/>
      <c r="M120" s="446"/>
      <c r="N120" s="446"/>
      <c r="O120" s="446"/>
      <c r="P120" s="446"/>
      <c r="Q120" s="446"/>
      <c r="R120" s="446"/>
      <c r="S120" s="446"/>
      <c r="T120" s="446"/>
      <c r="U120" s="446"/>
      <c r="V120" s="446"/>
      <c r="W120" s="446"/>
      <c r="X120" s="446"/>
      <c r="Y120" s="446"/>
      <c r="Z120" s="446"/>
      <c r="AA120" s="446"/>
      <c r="AB120" s="446"/>
      <c r="AC120" s="446"/>
      <c r="AD120" s="446"/>
    </row>
    <row r="121" spans="1:30" s="482" customFormat="1" x14ac:dyDescent="0.2">
      <c r="A121" s="451"/>
      <c r="B121" s="470" t="s">
        <v>82</v>
      </c>
      <c r="C121" s="451"/>
      <c r="D121" s="442">
        <v>1</v>
      </c>
      <c r="E121" s="451"/>
      <c r="F121" s="451"/>
      <c r="G121" s="503">
        <f>IF(($L$16-$L$17)&gt;30,(30-G101-G105-G109-G113-G117),($L$16-$L$17-G101-G105-G109-G113-G117))</f>
        <v>5</v>
      </c>
      <c r="H121" s="503">
        <f>D121*G121</f>
        <v>5</v>
      </c>
      <c r="I121" s="477"/>
      <c r="K121" s="446"/>
      <c r="L121" s="446"/>
      <c r="M121" s="446"/>
      <c r="N121" s="446"/>
      <c r="O121" s="446"/>
      <c r="P121" s="446"/>
      <c r="Q121" s="446"/>
      <c r="R121" s="446"/>
      <c r="S121" s="446"/>
      <c r="T121" s="446"/>
      <c r="U121" s="446"/>
      <c r="V121" s="446"/>
      <c r="W121" s="446"/>
      <c r="X121" s="446"/>
      <c r="Y121" s="446"/>
      <c r="Z121" s="446"/>
      <c r="AA121" s="446"/>
      <c r="AB121" s="446"/>
      <c r="AC121" s="446"/>
      <c r="AD121" s="446"/>
    </row>
    <row r="122" spans="1:30" s="482" customFormat="1" x14ac:dyDescent="0.2">
      <c r="A122" s="451"/>
      <c r="B122" s="470" t="s">
        <v>83</v>
      </c>
      <c r="C122" s="451"/>
      <c r="D122" s="442">
        <v>1</v>
      </c>
      <c r="E122" s="451"/>
      <c r="F122" s="451"/>
      <c r="G122" s="503">
        <f>IF(($L$16-$L$17)&gt;30,(30-G102-G106-G110-G114-G118),($L$16-$L$17-G102-G106-G110-G114-G118))</f>
        <v>5</v>
      </c>
      <c r="H122" s="503">
        <f>D122*G122</f>
        <v>5</v>
      </c>
      <c r="I122" s="477"/>
      <c r="K122" s="446"/>
      <c r="L122" s="446"/>
      <c r="M122" s="446"/>
      <c r="N122" s="446"/>
      <c r="O122" s="446"/>
      <c r="P122" s="446"/>
      <c r="Q122" s="446"/>
      <c r="R122" s="446"/>
      <c r="S122" s="446"/>
      <c r="T122" s="446"/>
      <c r="U122" s="446"/>
      <c r="V122" s="446"/>
      <c r="W122" s="446"/>
      <c r="X122" s="446"/>
      <c r="Y122" s="446"/>
      <c r="Z122" s="446"/>
      <c r="AA122" s="446"/>
      <c r="AB122" s="446"/>
      <c r="AC122" s="446"/>
      <c r="AD122" s="446"/>
    </row>
    <row r="123" spans="1:30" s="482" customFormat="1" x14ac:dyDescent="0.2">
      <c r="A123" s="451"/>
      <c r="B123" s="460"/>
      <c r="C123" s="451"/>
      <c r="D123" s="451"/>
      <c r="E123" s="451"/>
      <c r="F123" s="451"/>
      <c r="G123" s="451"/>
      <c r="H123" s="504">
        <f>SUM(H121:H122)</f>
        <v>10</v>
      </c>
      <c r="I123" s="11">
        <f>ROUND(H123*$C$3,3)</f>
        <v>0</v>
      </c>
      <c r="K123" s="446"/>
      <c r="L123" s="446"/>
      <c r="M123" s="446"/>
      <c r="N123" s="446"/>
      <c r="O123" s="446"/>
      <c r="P123" s="446"/>
      <c r="Q123" s="446"/>
      <c r="R123" s="446"/>
      <c r="S123" s="446"/>
      <c r="T123" s="446"/>
      <c r="U123" s="446"/>
      <c r="V123" s="446"/>
    </row>
    <row r="124" spans="1:30" s="482" customFormat="1" x14ac:dyDescent="0.2">
      <c r="A124" s="575">
        <v>14.7</v>
      </c>
      <c r="B124" s="460" t="s">
        <v>360</v>
      </c>
      <c r="C124" s="451"/>
      <c r="D124" s="451"/>
      <c r="E124" s="451"/>
      <c r="F124" s="451"/>
      <c r="G124" s="451"/>
      <c r="H124" s="451"/>
      <c r="I124" s="451"/>
      <c r="K124" s="446"/>
      <c r="L124" s="446"/>
      <c r="M124" s="446"/>
      <c r="N124" s="446"/>
      <c r="O124" s="446"/>
      <c r="P124" s="446"/>
      <c r="Q124" s="446"/>
      <c r="R124" s="446"/>
      <c r="S124" s="446"/>
      <c r="T124" s="446"/>
      <c r="U124" s="446"/>
      <c r="V124" s="446"/>
    </row>
    <row r="125" spans="1:30" s="482" customFormat="1" x14ac:dyDescent="0.2">
      <c r="A125" s="451"/>
      <c r="B125" s="470" t="s">
        <v>82</v>
      </c>
      <c r="C125" s="451"/>
      <c r="D125" s="442">
        <v>1</v>
      </c>
      <c r="E125" s="451"/>
      <c r="F125" s="451"/>
      <c r="G125" s="451">
        <f>IF(($L$16-$L$17)&gt;35,(35-G101-G105-G109-G113-G117-G121),($L$16-$L$17-G101-G105-G109-G113-G117-G121))</f>
        <v>5</v>
      </c>
      <c r="H125" s="451">
        <f>D125*G125</f>
        <v>5</v>
      </c>
      <c r="I125" s="477"/>
      <c r="K125" s="446"/>
      <c r="L125" s="446"/>
      <c r="M125" s="446"/>
      <c r="N125" s="446"/>
      <c r="O125" s="446"/>
      <c r="P125" s="446"/>
      <c r="Q125" s="446"/>
      <c r="S125" s="446"/>
      <c r="T125" s="446"/>
      <c r="U125" s="446"/>
      <c r="V125" s="446"/>
    </row>
    <row r="126" spans="1:30" s="482" customFormat="1" x14ac:dyDescent="0.2">
      <c r="A126" s="451"/>
      <c r="B126" s="470" t="s">
        <v>83</v>
      </c>
      <c r="C126" s="451"/>
      <c r="D126" s="442">
        <v>1</v>
      </c>
      <c r="E126" s="451"/>
      <c r="F126" s="451"/>
      <c r="G126" s="451">
        <f>IF(($L$16-$L$17)&gt;35,(35-G102-G106-G110-G114-G118-G122),($L$16-$L$17-G102-G106-G110-G114-G118-G122))</f>
        <v>5</v>
      </c>
      <c r="H126" s="451">
        <f>D126*G126</f>
        <v>5</v>
      </c>
      <c r="I126" s="477"/>
      <c r="K126" s="446"/>
      <c r="L126" s="446"/>
      <c r="M126" s="446"/>
      <c r="N126" s="446"/>
      <c r="O126" s="446"/>
      <c r="P126" s="446"/>
      <c r="S126" s="446"/>
      <c r="T126" s="446"/>
      <c r="U126" s="446"/>
      <c r="V126" s="446"/>
    </row>
    <row r="127" spans="1:30" s="482" customFormat="1" x14ac:dyDescent="0.2">
      <c r="A127" s="451"/>
      <c r="B127" s="451"/>
      <c r="C127" s="451"/>
      <c r="D127" s="451"/>
      <c r="E127" s="451"/>
      <c r="F127" s="451"/>
      <c r="G127" s="451"/>
      <c r="H127" s="476">
        <f>SUM(H125:H126)</f>
        <v>10</v>
      </c>
      <c r="I127" s="11">
        <f>ROUND(H127*$C$3,3)</f>
        <v>0</v>
      </c>
      <c r="K127" s="446"/>
      <c r="L127" s="446"/>
      <c r="M127" s="446"/>
      <c r="N127" s="446"/>
      <c r="O127" s="446"/>
      <c r="P127" s="446"/>
      <c r="S127" s="446"/>
      <c r="T127" s="446"/>
      <c r="U127" s="446"/>
      <c r="V127" s="446"/>
    </row>
    <row r="128" spans="1:30" s="482" customFormat="1" x14ac:dyDescent="0.2">
      <c r="A128" s="575">
        <v>14.8</v>
      </c>
      <c r="B128" s="460" t="s">
        <v>361</v>
      </c>
      <c r="C128" s="451"/>
      <c r="D128" s="451"/>
      <c r="E128" s="451"/>
      <c r="F128" s="451"/>
      <c r="G128" s="451"/>
      <c r="H128" s="451"/>
      <c r="I128" s="451"/>
      <c r="K128" s="446"/>
      <c r="L128" s="446"/>
      <c r="M128" s="446"/>
      <c r="N128" s="446"/>
      <c r="O128" s="446"/>
      <c r="P128" s="446"/>
      <c r="S128" s="446"/>
      <c r="T128" s="446"/>
    </row>
    <row r="129" spans="1:30" s="482" customFormat="1" x14ac:dyDescent="0.2">
      <c r="A129" s="451"/>
      <c r="B129" s="470" t="s">
        <v>82</v>
      </c>
      <c r="C129" s="451"/>
      <c r="D129" s="442">
        <v>1</v>
      </c>
      <c r="E129" s="451"/>
      <c r="F129" s="451"/>
      <c r="G129" s="451">
        <f>IF(($L$16-$L$17)&gt;40,(40-G101-G105-G109-G113-G117-G121-G125),($L$16-$L$17-G101-G105-G109-G113-G117-G121-G125))</f>
        <v>5</v>
      </c>
      <c r="H129" s="451">
        <f>D129*G129</f>
        <v>5</v>
      </c>
      <c r="I129" s="477"/>
      <c r="K129" s="446"/>
      <c r="L129" s="446"/>
      <c r="M129" s="446"/>
      <c r="N129" s="446"/>
      <c r="O129" s="446"/>
      <c r="P129" s="446"/>
      <c r="S129" s="446"/>
      <c r="T129" s="446"/>
    </row>
    <row r="130" spans="1:30" s="482" customFormat="1" x14ac:dyDescent="0.2">
      <c r="A130" s="451"/>
      <c r="B130" s="470" t="s">
        <v>83</v>
      </c>
      <c r="C130" s="451"/>
      <c r="D130" s="442">
        <v>1</v>
      </c>
      <c r="E130" s="451"/>
      <c r="F130" s="451"/>
      <c r="G130" s="451">
        <f>IF(($L$16-$L$17)&gt;40,(40-G102-G106-G110-G114-G118-G122-G126),($L$16-$L$17-G102-G106-G110-G114-G118-G122-G126))</f>
        <v>5</v>
      </c>
      <c r="H130" s="451">
        <f>D130*G130</f>
        <v>5</v>
      </c>
      <c r="I130" s="477"/>
      <c r="K130" s="446"/>
      <c r="L130" s="446"/>
      <c r="M130" s="446"/>
      <c r="N130" s="446"/>
      <c r="O130" s="446"/>
      <c r="P130" s="446"/>
    </row>
    <row r="131" spans="1:30" x14ac:dyDescent="0.2">
      <c r="A131" s="451"/>
      <c r="B131" s="451"/>
      <c r="C131" s="451"/>
      <c r="D131" s="451"/>
      <c r="E131" s="451"/>
      <c r="F131" s="451"/>
      <c r="G131" s="451"/>
      <c r="H131" s="476">
        <f>SUM(H129:H130)</f>
        <v>10</v>
      </c>
      <c r="I131" s="11">
        <f>ROUND(H131*$C$3,3)</f>
        <v>0</v>
      </c>
      <c r="K131" s="482"/>
      <c r="L131" s="482"/>
      <c r="M131" s="482"/>
      <c r="N131" s="482"/>
      <c r="O131" s="482"/>
      <c r="Q131" s="482"/>
      <c r="R131" s="482"/>
      <c r="S131" s="482"/>
      <c r="T131" s="482"/>
      <c r="U131" s="482"/>
      <c r="V131" s="482"/>
      <c r="W131" s="482"/>
      <c r="X131" s="482"/>
      <c r="Y131" s="482"/>
      <c r="Z131" s="482"/>
      <c r="AA131" s="482"/>
      <c r="AB131" s="482"/>
      <c r="AC131" s="482"/>
      <c r="AD131" s="482"/>
    </row>
    <row r="132" spans="1:30" x14ac:dyDescent="0.2">
      <c r="A132" s="577">
        <v>15</v>
      </c>
      <c r="B132" s="460" t="s">
        <v>109</v>
      </c>
      <c r="C132" s="470" t="s">
        <v>58</v>
      </c>
      <c r="D132" s="470"/>
      <c r="E132" s="470"/>
      <c r="F132" s="470"/>
      <c r="G132" s="470"/>
      <c r="H132" s="460"/>
      <c r="I132" s="483"/>
      <c r="K132" s="482"/>
      <c r="L132" s="482"/>
      <c r="M132" s="482"/>
      <c r="N132" s="482"/>
      <c r="O132" s="482"/>
      <c r="Q132" s="482"/>
      <c r="R132" s="482"/>
      <c r="S132" s="482"/>
      <c r="T132" s="482"/>
      <c r="U132" s="482"/>
      <c r="V132" s="482"/>
      <c r="W132" s="482"/>
      <c r="X132" s="482"/>
      <c r="Y132" s="482"/>
      <c r="Z132" s="482"/>
      <c r="AA132" s="482"/>
      <c r="AB132" s="482"/>
      <c r="AC132" s="482"/>
      <c r="AD132" s="482"/>
    </row>
    <row r="133" spans="1:30" x14ac:dyDescent="0.2">
      <c r="A133" s="576">
        <v>15.1</v>
      </c>
      <c r="B133" s="470" t="s">
        <v>82</v>
      </c>
      <c r="C133" s="470"/>
      <c r="D133" s="470">
        <f>L51</f>
        <v>1</v>
      </c>
      <c r="E133" s="484">
        <f>L58</f>
        <v>11.7</v>
      </c>
      <c r="F133" s="484">
        <v>1</v>
      </c>
      <c r="G133" s="485">
        <f>ROUND(L12-L13-0.065-L98-L99+0.3,3)</f>
        <v>4.798</v>
      </c>
      <c r="H133" s="485">
        <f>D133*E133*F133*G133</f>
        <v>56.136599999999994</v>
      </c>
      <c r="I133" s="483"/>
      <c r="K133" s="482"/>
      <c r="L133" s="482"/>
      <c r="M133" s="482"/>
      <c r="N133" s="482"/>
      <c r="O133" s="482"/>
      <c r="Q133" s="482"/>
      <c r="R133" s="482"/>
      <c r="S133" s="482"/>
      <c r="T133" s="482"/>
      <c r="U133" s="482"/>
      <c r="V133" s="482"/>
      <c r="W133" s="482"/>
      <c r="X133" s="482"/>
      <c r="Y133" s="482"/>
      <c r="Z133" s="482"/>
      <c r="AA133" s="482"/>
      <c r="AB133" s="482"/>
      <c r="AC133" s="482"/>
      <c r="AD133" s="482"/>
    </row>
    <row r="134" spans="1:30" x14ac:dyDescent="0.2">
      <c r="A134" s="576">
        <v>15.2</v>
      </c>
      <c r="B134" s="470" t="s">
        <v>83</v>
      </c>
      <c r="C134" s="470"/>
      <c r="D134" s="470">
        <f>O51</f>
        <v>1</v>
      </c>
      <c r="E134" s="470">
        <f>O52</f>
        <v>11.7</v>
      </c>
      <c r="F134" s="484">
        <v>1</v>
      </c>
      <c r="G134" s="486">
        <f>ROUND(O12-O13-0.065-L98-L99+0.3,3)</f>
        <v>4.7539999999999996</v>
      </c>
      <c r="H134" s="485">
        <f>D134*E134*F134*G134</f>
        <v>55.621799999999993</v>
      </c>
      <c r="I134" s="483"/>
      <c r="K134" s="482"/>
      <c r="L134" s="482"/>
      <c r="M134" s="482"/>
      <c r="N134" s="482"/>
      <c r="O134" s="482"/>
      <c r="Q134" s="482"/>
      <c r="R134" s="482"/>
      <c r="S134" s="482"/>
      <c r="T134" s="482"/>
      <c r="U134" s="482"/>
      <c r="V134" s="482"/>
      <c r="W134" s="482"/>
      <c r="X134" s="482"/>
      <c r="Y134" s="482"/>
      <c r="Z134" s="482"/>
      <c r="AA134" s="482"/>
      <c r="AB134" s="482"/>
      <c r="AC134" s="482"/>
      <c r="AD134" s="482"/>
    </row>
    <row r="135" spans="1:30" x14ac:dyDescent="0.2">
      <c r="A135" s="576">
        <v>15.3</v>
      </c>
      <c r="B135" s="505" t="s">
        <v>30</v>
      </c>
      <c r="C135" s="470"/>
      <c r="D135" s="484">
        <v>0</v>
      </c>
      <c r="E135" s="484">
        <v>0</v>
      </c>
      <c r="F135" s="484">
        <v>2</v>
      </c>
      <c r="G135" s="485">
        <f>AVERAGE(G133:G134)/2</f>
        <v>2.3879999999999999</v>
      </c>
      <c r="H135" s="485">
        <f>D135*E135*F135*G135</f>
        <v>0</v>
      </c>
      <c r="I135" s="483"/>
      <c r="K135" s="482"/>
      <c r="L135" s="482"/>
      <c r="M135" s="482"/>
      <c r="N135" s="482"/>
      <c r="O135" s="482"/>
      <c r="P135" s="482"/>
      <c r="Q135" s="482"/>
      <c r="R135" s="482"/>
      <c r="S135" s="482"/>
      <c r="T135" s="482"/>
      <c r="U135" s="482"/>
      <c r="V135" s="482"/>
    </row>
    <row r="136" spans="1:30" x14ac:dyDescent="0.2">
      <c r="A136" s="470"/>
      <c r="B136" s="470"/>
      <c r="C136" s="470"/>
      <c r="D136" s="470"/>
      <c r="E136" s="470"/>
      <c r="F136" s="470"/>
      <c r="G136" s="470"/>
      <c r="H136" s="487">
        <f>SUM(H133:H135)</f>
        <v>111.75839999999999</v>
      </c>
      <c r="I136" s="11">
        <f>ROUND(H136*$C$3,3)</f>
        <v>0</v>
      </c>
      <c r="K136" s="482"/>
      <c r="L136" s="482"/>
      <c r="M136" s="482"/>
      <c r="N136" s="482"/>
      <c r="O136" s="482"/>
      <c r="P136" s="482"/>
      <c r="Q136" s="482"/>
      <c r="R136" s="482"/>
      <c r="S136" s="482"/>
      <c r="T136" s="482"/>
      <c r="U136" s="482"/>
      <c r="V136" s="482"/>
    </row>
    <row r="137" spans="1:30" x14ac:dyDescent="0.2">
      <c r="A137" s="460">
        <v>16</v>
      </c>
      <c r="B137" s="460" t="s">
        <v>110</v>
      </c>
      <c r="C137" s="470" t="s">
        <v>58</v>
      </c>
      <c r="D137" s="470"/>
      <c r="E137" s="470"/>
      <c r="F137" s="470"/>
      <c r="G137" s="470"/>
      <c r="H137" s="460"/>
      <c r="I137" s="483"/>
      <c r="K137" s="482"/>
      <c r="L137" s="482"/>
      <c r="M137" s="482"/>
      <c r="N137" s="482"/>
      <c r="O137" s="482"/>
      <c r="P137" s="482"/>
      <c r="Q137" s="482"/>
      <c r="S137" s="482"/>
      <c r="T137" s="482"/>
      <c r="U137" s="482"/>
      <c r="V137" s="482"/>
    </row>
    <row r="138" spans="1:30" x14ac:dyDescent="0.2">
      <c r="A138" s="576">
        <v>16.100000000000001</v>
      </c>
      <c r="B138" s="470" t="s">
        <v>111</v>
      </c>
      <c r="C138" s="470"/>
      <c r="D138" s="470">
        <v>1</v>
      </c>
      <c r="E138" s="470">
        <f>E133</f>
        <v>11.7</v>
      </c>
      <c r="F138" s="505">
        <f>E135</f>
        <v>0</v>
      </c>
      <c r="G138" s="485">
        <f>G133</f>
        <v>4.798</v>
      </c>
      <c r="H138" s="485">
        <f>D138*E138*F138*G138</f>
        <v>0</v>
      </c>
      <c r="I138" s="483"/>
      <c r="K138" s="482"/>
      <c r="L138" s="482"/>
      <c r="M138" s="482"/>
      <c r="N138" s="482"/>
      <c r="O138" s="482"/>
      <c r="P138" s="482"/>
      <c r="S138" s="482"/>
      <c r="T138" s="482"/>
      <c r="U138" s="482"/>
      <c r="V138" s="482"/>
    </row>
    <row r="139" spans="1:30" x14ac:dyDescent="0.2">
      <c r="A139" s="576"/>
      <c r="B139" s="470"/>
      <c r="C139" s="470"/>
      <c r="D139" s="470">
        <f>D138</f>
        <v>1</v>
      </c>
      <c r="E139" s="470">
        <f>E138</f>
        <v>11.7</v>
      </c>
      <c r="F139" s="486">
        <f>G133*TAN(30*PI()/180)</f>
        <v>2.7701265915718243</v>
      </c>
      <c r="G139" s="470">
        <f>G133/2</f>
        <v>2.399</v>
      </c>
      <c r="H139" s="485">
        <f>D139*E139*F139*G139</f>
        <v>77.752744210215425</v>
      </c>
      <c r="I139" s="483"/>
      <c r="J139" s="488"/>
      <c r="K139" s="482"/>
      <c r="L139" s="482"/>
      <c r="M139" s="482"/>
      <c r="N139" s="482"/>
      <c r="O139" s="482"/>
      <c r="P139" s="482"/>
      <c r="S139" s="482"/>
      <c r="T139" s="482"/>
      <c r="U139" s="482"/>
      <c r="V139" s="482"/>
    </row>
    <row r="140" spans="1:30" x14ac:dyDescent="0.2">
      <c r="A140" s="576">
        <v>16.2</v>
      </c>
      <c r="B140" s="470" t="s">
        <v>111</v>
      </c>
      <c r="C140" s="470"/>
      <c r="D140" s="470">
        <v>1</v>
      </c>
      <c r="E140" s="470">
        <f>E134</f>
        <v>11.7</v>
      </c>
      <c r="F140" s="486">
        <f>G134*TAN(30*PI()/180)</f>
        <v>2.7447231797274805</v>
      </c>
      <c r="G140" s="470">
        <f>G134/2</f>
        <v>2.3769999999999998</v>
      </c>
      <c r="H140" s="485">
        <f>D140*E140*F140*G140</f>
        <v>76.333221879082984</v>
      </c>
      <c r="I140" s="483"/>
      <c r="J140" s="488"/>
      <c r="K140" s="482"/>
      <c r="L140" s="482"/>
      <c r="M140" s="482"/>
      <c r="N140" s="482"/>
      <c r="O140" s="482"/>
      <c r="P140" s="482"/>
      <c r="S140" s="482"/>
      <c r="T140" s="482"/>
    </row>
    <row r="141" spans="1:30" s="482" customFormat="1" x14ac:dyDescent="0.2">
      <c r="A141" s="470"/>
      <c r="B141" s="470"/>
      <c r="C141" s="470"/>
      <c r="D141" s="470">
        <f>D140</f>
        <v>1</v>
      </c>
      <c r="E141" s="470">
        <f>E140</f>
        <v>11.7</v>
      </c>
      <c r="F141" s="505">
        <f>E135</f>
        <v>0</v>
      </c>
      <c r="G141" s="486">
        <f>G134</f>
        <v>4.7539999999999996</v>
      </c>
      <c r="H141" s="485">
        <f>D141*E141*F141*G141</f>
        <v>0</v>
      </c>
      <c r="I141" s="483"/>
      <c r="J141" s="489"/>
      <c r="Q141" s="446"/>
      <c r="R141" s="446"/>
    </row>
    <row r="142" spans="1:30" x14ac:dyDescent="0.2">
      <c r="A142" s="470"/>
      <c r="B142" s="470"/>
      <c r="C142" s="470"/>
      <c r="D142" s="470"/>
      <c r="E142" s="470"/>
      <c r="F142" s="470"/>
      <c r="G142" s="470"/>
      <c r="H142" s="487">
        <f>SUM(H138:H141)</f>
        <v>154.08596608929841</v>
      </c>
      <c r="I142" s="11">
        <f>ROUND(H142*$C$3,3)</f>
        <v>0</v>
      </c>
      <c r="J142" s="488"/>
      <c r="K142" s="490"/>
      <c r="L142" s="490"/>
      <c r="M142" s="490"/>
      <c r="N142" s="490"/>
      <c r="O142" s="490"/>
      <c r="P142" s="482"/>
    </row>
    <row r="143" spans="1:30" x14ac:dyDescent="0.2">
      <c r="A143" s="460">
        <v>17</v>
      </c>
      <c r="B143" s="506" t="s">
        <v>96</v>
      </c>
      <c r="C143" s="470" t="s">
        <v>58</v>
      </c>
      <c r="D143" s="470"/>
      <c r="E143" s="470"/>
      <c r="F143" s="470"/>
      <c r="G143" s="470"/>
      <c r="H143" s="470"/>
      <c r="I143" s="470"/>
      <c r="J143" s="488"/>
      <c r="P143" s="482"/>
      <c r="R143" s="482"/>
      <c r="S143" s="482"/>
      <c r="T143" s="482"/>
    </row>
    <row r="144" spans="1:30" x14ac:dyDescent="0.2">
      <c r="A144" s="470"/>
      <c r="B144" s="470"/>
      <c r="C144" s="470"/>
      <c r="D144" s="484">
        <v>4</v>
      </c>
      <c r="E144" s="929">
        <f>(((L12-L13)*1.5)*PI()*SQRT((L12-L13)^2+((L12-L13)*1.5)^2))/4</f>
        <v>53.372584089875012</v>
      </c>
      <c r="F144" s="929"/>
      <c r="G144" s="470">
        <v>0.3</v>
      </c>
      <c r="H144" s="485">
        <f>D144*E144*G144</f>
        <v>64.047100907850009</v>
      </c>
      <c r="I144" s="470"/>
      <c r="J144" s="488"/>
      <c r="P144" s="482"/>
      <c r="Q144" s="482"/>
      <c r="R144" s="490"/>
      <c r="S144" s="490"/>
    </row>
    <row r="145" spans="1:17" x14ac:dyDescent="0.2">
      <c r="A145" s="470"/>
      <c r="B145" s="470"/>
      <c r="C145" s="470"/>
      <c r="D145" s="484">
        <v>2</v>
      </c>
      <c r="E145" s="491">
        <f>L52+(PI()*(L12-L13)*1.5)/2</f>
        <v>23.511602979334221</v>
      </c>
      <c r="F145" s="492">
        <f>3</f>
        <v>3</v>
      </c>
      <c r="G145" s="470">
        <v>0.3</v>
      </c>
      <c r="H145" s="485">
        <f>D145*E145*F145*G145</f>
        <v>42.320885362801597</v>
      </c>
      <c r="I145" s="470"/>
      <c r="J145" s="488"/>
      <c r="P145" s="482"/>
      <c r="Q145" s="490"/>
    </row>
    <row r="146" spans="1:17" x14ac:dyDescent="0.2">
      <c r="A146" s="460">
        <v>18</v>
      </c>
      <c r="B146" s="506" t="s">
        <v>112</v>
      </c>
      <c r="C146" s="470"/>
      <c r="D146" s="470"/>
      <c r="E146" s="470"/>
      <c r="F146" s="470"/>
      <c r="G146" s="470"/>
      <c r="H146" s="487">
        <f>SUM(H144:H145)</f>
        <v>106.36798627065161</v>
      </c>
      <c r="I146" s="11">
        <f>ROUND(H146*$C$3,3)</f>
        <v>0</v>
      </c>
      <c r="J146" s="488"/>
      <c r="P146" s="490"/>
    </row>
    <row r="147" spans="1:17" x14ac:dyDescent="0.2">
      <c r="A147" s="470"/>
      <c r="B147" s="470"/>
      <c r="C147" s="470"/>
      <c r="D147" s="470">
        <f>D144</f>
        <v>4</v>
      </c>
      <c r="E147" s="929">
        <f>E144</f>
        <v>53.372584089875012</v>
      </c>
      <c r="F147" s="929"/>
      <c r="G147" s="470">
        <v>0.15</v>
      </c>
      <c r="H147" s="485">
        <f>D147*E147*G147</f>
        <v>32.023550453925004</v>
      </c>
      <c r="I147" s="470"/>
      <c r="J147" s="488"/>
    </row>
    <row r="148" spans="1:17" x14ac:dyDescent="0.2">
      <c r="A148" s="470"/>
      <c r="B148" s="470"/>
      <c r="C148" s="470"/>
      <c r="D148" s="470">
        <f>D145</f>
        <v>2</v>
      </c>
      <c r="E148" s="486">
        <f>E145</f>
        <v>23.511602979334221</v>
      </c>
      <c r="F148" s="470">
        <f>F145</f>
        <v>3</v>
      </c>
      <c r="G148" s="470">
        <v>0.15</v>
      </c>
      <c r="H148" s="485">
        <f>D148*E148*F148*G148</f>
        <v>21.160442681400799</v>
      </c>
      <c r="I148" s="470"/>
      <c r="J148" s="488"/>
    </row>
    <row r="149" spans="1:17" x14ac:dyDescent="0.2">
      <c r="A149" s="470"/>
      <c r="B149" s="470"/>
      <c r="C149" s="470"/>
      <c r="D149" s="470"/>
      <c r="E149" s="470"/>
      <c r="F149" s="470"/>
      <c r="G149" s="470"/>
      <c r="H149" s="487">
        <f>SUM(H147:H148)</f>
        <v>53.183993135325807</v>
      </c>
      <c r="I149" s="11">
        <f>ROUND(H149*$C$3,3)</f>
        <v>0</v>
      </c>
      <c r="J149" s="488"/>
    </row>
    <row r="150" spans="1:17" x14ac:dyDescent="0.2">
      <c r="A150" s="460">
        <v>19</v>
      </c>
      <c r="B150" s="460" t="s">
        <v>97</v>
      </c>
      <c r="C150" s="470"/>
      <c r="D150" s="470"/>
      <c r="E150" s="470"/>
      <c r="F150" s="470"/>
      <c r="G150" s="470"/>
      <c r="H150" s="470"/>
      <c r="I150" s="470"/>
      <c r="J150" s="488"/>
    </row>
    <row r="151" spans="1:17" x14ac:dyDescent="0.2">
      <c r="A151" s="470"/>
      <c r="B151" s="470" t="s">
        <v>113</v>
      </c>
      <c r="C151" s="470"/>
      <c r="D151" s="470">
        <f>(D133+D134)</f>
        <v>2</v>
      </c>
      <c r="E151" s="928">
        <f>ROUND(E133*AVERAGE(G133,G134),0)</f>
        <v>56</v>
      </c>
      <c r="F151" s="928"/>
      <c r="G151" s="928"/>
      <c r="H151" s="470">
        <f>D151*E151</f>
        <v>112</v>
      </c>
      <c r="I151" s="470"/>
      <c r="J151" s="488"/>
    </row>
    <row r="152" spans="1:17" x14ac:dyDescent="0.2">
      <c r="A152" s="470"/>
      <c r="B152" s="470" t="s">
        <v>30</v>
      </c>
      <c r="C152" s="470"/>
      <c r="D152" s="470">
        <f>D135</f>
        <v>0</v>
      </c>
      <c r="E152" s="928">
        <f>ROUND(E135*G135,0)</f>
        <v>0</v>
      </c>
      <c r="F152" s="928"/>
      <c r="G152" s="928"/>
      <c r="H152" s="470">
        <f>D152*E152</f>
        <v>0</v>
      </c>
      <c r="I152" s="470"/>
      <c r="J152" s="488"/>
    </row>
    <row r="153" spans="1:17" x14ac:dyDescent="0.2">
      <c r="A153" s="470"/>
      <c r="B153" s="470"/>
      <c r="C153" s="470"/>
      <c r="D153" s="470"/>
      <c r="E153" s="470"/>
      <c r="F153" s="470"/>
      <c r="G153" s="470"/>
      <c r="H153" s="460">
        <f>SUM(H151:H152)</f>
        <v>112</v>
      </c>
      <c r="I153" s="11">
        <f>ROUND(H153*$C$3,3)</f>
        <v>0</v>
      </c>
      <c r="J153" s="488"/>
    </row>
    <row r="154" spans="1:17" x14ac:dyDescent="0.2">
      <c r="A154" s="493"/>
      <c r="B154" s="493"/>
      <c r="C154" s="493"/>
      <c r="D154" s="493"/>
      <c r="E154" s="493"/>
      <c r="F154" s="493"/>
      <c r="G154" s="493"/>
      <c r="H154" s="493"/>
      <c r="I154" s="493"/>
      <c r="J154" s="488"/>
    </row>
    <row r="155" spans="1:17" x14ac:dyDescent="0.2">
      <c r="A155" s="493"/>
      <c r="B155" s="494"/>
      <c r="C155" s="495"/>
      <c r="D155" s="493"/>
      <c r="E155" s="496"/>
      <c r="F155" s="497"/>
      <c r="G155" s="497"/>
      <c r="H155" s="494"/>
      <c r="I155" s="498">
        <f>SUM(I8:I153)</f>
        <v>0</v>
      </c>
      <c r="J155" s="488"/>
    </row>
    <row r="156" spans="1:17" x14ac:dyDescent="0.2">
      <c r="A156" s="493"/>
      <c r="B156" s="494"/>
      <c r="C156" s="495"/>
      <c r="D156" s="493"/>
      <c r="E156" s="496"/>
      <c r="F156" s="497"/>
      <c r="G156" s="497"/>
      <c r="H156" s="495"/>
      <c r="I156" s="488"/>
    </row>
    <row r="157" spans="1:17" x14ac:dyDescent="0.2">
      <c r="A157" s="493"/>
      <c r="B157" s="494"/>
      <c r="C157" s="495"/>
      <c r="D157" s="493"/>
      <c r="E157" s="496"/>
      <c r="F157" s="497"/>
      <c r="G157" s="497"/>
      <c r="H157" s="494"/>
      <c r="I157" s="498"/>
      <c r="K157" s="493"/>
      <c r="L157" s="493"/>
    </row>
    <row r="158" spans="1:17" x14ac:dyDescent="0.2">
      <c r="A158" s="493"/>
      <c r="B158" s="494"/>
      <c r="C158" s="495"/>
      <c r="D158" s="493"/>
      <c r="E158" s="496"/>
      <c r="F158" s="497"/>
      <c r="G158" s="497"/>
      <c r="H158" s="495"/>
      <c r="I158" s="488"/>
    </row>
    <row r="159" spans="1:17" x14ac:dyDescent="0.2">
      <c r="A159" s="493"/>
      <c r="B159" s="494"/>
      <c r="C159" s="495"/>
      <c r="D159" s="493"/>
      <c r="E159" s="496"/>
      <c r="F159" s="497"/>
      <c r="G159" s="497"/>
      <c r="H159" s="494"/>
      <c r="I159" s="498"/>
    </row>
    <row r="160" spans="1:17" x14ac:dyDescent="0.2">
      <c r="A160" s="493"/>
      <c r="B160" s="494"/>
      <c r="C160" s="495"/>
      <c r="D160" s="493"/>
      <c r="E160" s="496"/>
      <c r="F160" s="497"/>
      <c r="G160" s="497"/>
      <c r="H160" s="495"/>
      <c r="I160" s="488"/>
    </row>
    <row r="161" spans="1:9" x14ac:dyDescent="0.2">
      <c r="A161" s="493"/>
      <c r="B161" s="495"/>
      <c r="C161" s="495"/>
      <c r="D161" s="493"/>
      <c r="E161" s="495"/>
      <c r="F161" s="495"/>
      <c r="G161" s="495"/>
      <c r="H161" s="494"/>
      <c r="I161" s="498"/>
    </row>
    <row r="162" spans="1:9" x14ac:dyDescent="0.2">
      <c r="A162" s="499"/>
      <c r="B162" s="493"/>
      <c r="C162" s="493"/>
      <c r="D162" s="499"/>
      <c r="E162" s="500"/>
      <c r="F162" s="500"/>
      <c r="G162" s="500"/>
      <c r="H162" s="499"/>
      <c r="I162" s="488"/>
    </row>
    <row r="163" spans="1:9" x14ac:dyDescent="0.2">
      <c r="A163" s="493"/>
      <c r="B163" s="495"/>
      <c r="C163" s="495"/>
      <c r="D163" s="493"/>
      <c r="E163" s="495"/>
      <c r="F163" s="495"/>
      <c r="G163" s="495"/>
      <c r="H163" s="501"/>
      <c r="I163" s="498"/>
    </row>
    <row r="164" spans="1:9" x14ac:dyDescent="0.2">
      <c r="A164" s="493"/>
      <c r="B164" s="502"/>
      <c r="C164" s="495"/>
      <c r="D164" s="493"/>
      <c r="E164" s="495"/>
      <c r="F164" s="495"/>
      <c r="G164" s="495"/>
      <c r="H164" s="495"/>
      <c r="I164" s="488"/>
    </row>
    <row r="165" spans="1:9" x14ac:dyDescent="0.2">
      <c r="A165" s="493"/>
      <c r="B165" s="495"/>
      <c r="C165" s="495"/>
      <c r="D165" s="493"/>
      <c r="E165" s="495"/>
      <c r="F165" s="495"/>
      <c r="G165" s="495"/>
      <c r="H165" s="494"/>
      <c r="I165" s="498"/>
    </row>
    <row r="166" spans="1:9" x14ac:dyDescent="0.2">
      <c r="A166" s="493"/>
      <c r="B166" s="502"/>
      <c r="C166" s="495"/>
      <c r="D166" s="493"/>
      <c r="E166" s="495"/>
      <c r="F166" s="495"/>
      <c r="G166" s="495"/>
      <c r="H166" s="500"/>
      <c r="I166" s="488"/>
    </row>
    <row r="167" spans="1:9" x14ac:dyDescent="0.2">
      <c r="A167" s="488"/>
      <c r="B167" s="488"/>
      <c r="C167" s="488"/>
      <c r="D167" s="488"/>
      <c r="E167" s="488"/>
      <c r="F167" s="488"/>
      <c r="G167" s="488"/>
      <c r="H167" s="494"/>
      <c r="I167" s="498"/>
    </row>
    <row r="168" spans="1:9" x14ac:dyDescent="0.2">
      <c r="A168" s="488"/>
      <c r="B168" s="488"/>
      <c r="C168" s="488"/>
      <c r="D168" s="488"/>
      <c r="E168" s="488"/>
      <c r="F168" s="488"/>
      <c r="G168" s="488"/>
      <c r="H168" s="488"/>
      <c r="I168" s="488"/>
    </row>
    <row r="169" spans="1:9" x14ac:dyDescent="0.2">
      <c r="A169" s="488"/>
      <c r="B169" s="488"/>
      <c r="C169" s="488"/>
      <c r="D169" s="488"/>
      <c r="E169" s="488"/>
      <c r="F169" s="488"/>
      <c r="G169" s="488"/>
      <c r="H169" s="488"/>
      <c r="I169" s="488"/>
    </row>
  </sheetData>
  <mergeCells count="43">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N6:O6"/>
    <mergeCell ref="E6:F6"/>
    <mergeCell ref="E7:F7"/>
    <mergeCell ref="E26:G26"/>
    <mergeCell ref="E15:F15"/>
    <mergeCell ref="E16:F16"/>
    <mergeCell ref="E20:F20"/>
    <mergeCell ref="E22:F22"/>
    <mergeCell ref="E17:F17"/>
    <mergeCell ref="A3:B3"/>
    <mergeCell ref="E11:F11"/>
    <mergeCell ref="E12:F12"/>
    <mergeCell ref="E13:F13"/>
    <mergeCell ref="K6:L6"/>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ColWidth="9.140625" defaultRowHeight="12.75" x14ac:dyDescent="0.2"/>
  <cols>
    <col min="1" max="1" width="7.42578125" style="13" customWidth="1"/>
    <col min="2" max="2" width="38.28515625" style="4" customWidth="1"/>
    <col min="3" max="3" width="5.5703125" style="148" bestFit="1" customWidth="1"/>
    <col min="4" max="4" width="4.7109375" style="14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09" customFormat="1" ht="18" customHeight="1" x14ac:dyDescent="0.2">
      <c r="A1" s="887" t="e">
        <f>#REF!</f>
        <v>#REF!</v>
      </c>
      <c r="B1" s="887"/>
      <c r="C1" s="887"/>
      <c r="D1" s="887"/>
      <c r="E1" s="887"/>
      <c r="F1" s="887"/>
      <c r="G1" s="887"/>
      <c r="H1" s="887"/>
      <c r="I1" s="887"/>
      <c r="J1" s="432"/>
      <c r="K1" s="432"/>
      <c r="L1" s="432"/>
      <c r="M1" s="432"/>
      <c r="N1" s="432"/>
      <c r="O1" s="432"/>
    </row>
    <row r="2" spans="1:15" s="309" customFormat="1" ht="17.25" customHeight="1" x14ac:dyDescent="0.2">
      <c r="A2" s="888" t="e">
        <f>#REF!</f>
        <v>#REF!</v>
      </c>
      <c r="B2" s="888"/>
      <c r="C2" s="888"/>
      <c r="D2" s="888"/>
      <c r="E2" s="888"/>
      <c r="F2" s="888"/>
      <c r="G2" s="888"/>
      <c r="H2" s="888"/>
      <c r="I2" s="888"/>
      <c r="J2" s="432"/>
      <c r="K2" s="432"/>
      <c r="L2" s="432"/>
      <c r="M2" s="432"/>
      <c r="N2" s="432"/>
      <c r="O2" s="432"/>
    </row>
    <row r="3" spans="1:15" x14ac:dyDescent="0.2">
      <c r="A3" s="939" t="s">
        <v>51</v>
      </c>
      <c r="B3" s="940"/>
      <c r="C3" s="354">
        <v>0</v>
      </c>
      <c r="D3" s="167"/>
      <c r="E3" s="9"/>
      <c r="F3" s="9"/>
      <c r="G3" s="9"/>
      <c r="H3" s="9"/>
      <c r="I3" s="9"/>
    </row>
    <row r="4" spans="1:15" x14ac:dyDescent="0.2">
      <c r="A4" s="3" t="s">
        <v>335</v>
      </c>
      <c r="B4" s="3" t="s">
        <v>45</v>
      </c>
      <c r="C4" s="3" t="s">
        <v>0</v>
      </c>
      <c r="D4" s="3" t="s">
        <v>1</v>
      </c>
      <c r="E4" s="3" t="s">
        <v>46</v>
      </c>
      <c r="F4" s="3" t="s">
        <v>47</v>
      </c>
      <c r="G4" s="3" t="s">
        <v>48</v>
      </c>
      <c r="H4" s="3" t="s">
        <v>49</v>
      </c>
      <c r="I4" s="3" t="s">
        <v>50</v>
      </c>
    </row>
    <row r="5" spans="1:15" x14ac:dyDescent="0.2">
      <c r="A5" s="308">
        <v>1</v>
      </c>
      <c r="B5" s="14" t="s">
        <v>53</v>
      </c>
      <c r="C5" s="7" t="s">
        <v>58</v>
      </c>
      <c r="D5" s="7"/>
      <c r="E5" s="9"/>
      <c r="F5" s="9"/>
      <c r="G5" s="9"/>
      <c r="H5" s="9"/>
      <c r="I5" s="9"/>
    </row>
    <row r="6" spans="1:15" x14ac:dyDescent="0.2">
      <c r="A6" s="308"/>
      <c r="B6" s="10" t="s">
        <v>332</v>
      </c>
      <c r="C6" s="7"/>
      <c r="D6" s="354">
        <v>0</v>
      </c>
      <c r="E6" s="938">
        <f>(PI()*L21^2)/4</f>
        <v>95.033177771091246</v>
      </c>
      <c r="F6" s="938"/>
      <c r="G6" s="18">
        <f>L13-L17</f>
        <v>47.945</v>
      </c>
      <c r="H6" s="2">
        <f>D6*E6*G6</f>
        <v>0</v>
      </c>
      <c r="I6" s="2"/>
      <c r="K6" s="933" t="s">
        <v>5</v>
      </c>
      <c r="L6" s="933"/>
      <c r="N6" s="933" t="s">
        <v>5</v>
      </c>
      <c r="O6" s="933"/>
    </row>
    <row r="7" spans="1:15" x14ac:dyDescent="0.2">
      <c r="A7" s="308"/>
      <c r="B7" s="10"/>
      <c r="C7" s="7"/>
      <c r="D7" s="7"/>
      <c r="E7" s="938"/>
      <c r="F7" s="938"/>
      <c r="G7" s="18"/>
      <c r="H7" s="11">
        <f>SUM(H6)</f>
        <v>0</v>
      </c>
      <c r="I7" s="11">
        <f>ROUND(H7*$C$3,3)</f>
        <v>0</v>
      </c>
      <c r="K7" s="5" t="s">
        <v>88</v>
      </c>
      <c r="L7" s="436">
        <v>0</v>
      </c>
      <c r="N7" s="6"/>
      <c r="O7" s="6"/>
    </row>
    <row r="8" spans="1:15" x14ac:dyDescent="0.2">
      <c r="A8" s="308">
        <v>2</v>
      </c>
      <c r="B8" s="307" t="s">
        <v>56</v>
      </c>
      <c r="C8" s="7" t="s">
        <v>57</v>
      </c>
      <c r="D8" s="7"/>
      <c r="E8" s="9"/>
      <c r="F8" s="9"/>
      <c r="G8" s="9"/>
      <c r="H8" s="9"/>
      <c r="I8" s="9"/>
      <c r="K8" s="5" t="s">
        <v>128</v>
      </c>
      <c r="L8" s="434">
        <f>1/COS(PI()*L7/180)</f>
        <v>1</v>
      </c>
      <c r="N8" s="6"/>
      <c r="O8" s="6"/>
    </row>
    <row r="9" spans="1:15" x14ac:dyDescent="0.2">
      <c r="A9" s="308"/>
      <c r="B9" s="14" t="s">
        <v>140</v>
      </c>
      <c r="C9" s="360"/>
      <c r="D9" s="7"/>
      <c r="E9" s="9"/>
      <c r="F9" s="9"/>
      <c r="G9" s="9"/>
      <c r="H9" s="9"/>
      <c r="I9" s="9"/>
      <c r="K9" s="5" t="s">
        <v>130</v>
      </c>
      <c r="L9" s="436">
        <v>2</v>
      </c>
      <c r="N9" s="6"/>
      <c r="O9" s="6"/>
    </row>
    <row r="10" spans="1:15" x14ac:dyDescent="0.2">
      <c r="A10" s="308"/>
      <c r="B10" s="9" t="s">
        <v>143</v>
      </c>
      <c r="C10" s="360"/>
      <c r="D10" s="9">
        <f>L52</f>
        <v>1</v>
      </c>
      <c r="E10" s="934">
        <f>PI()*L21*0.2</f>
        <v>6.9115038378975449</v>
      </c>
      <c r="F10" s="935"/>
      <c r="G10" s="9">
        <v>0.02</v>
      </c>
      <c r="H10" s="2">
        <f>D10*E10*G10*7.85</f>
        <v>1.0851061025499145</v>
      </c>
      <c r="I10" s="18"/>
      <c r="K10" s="12" t="s">
        <v>129</v>
      </c>
      <c r="L10" s="437">
        <v>14</v>
      </c>
      <c r="N10" s="6"/>
      <c r="O10" s="6"/>
    </row>
    <row r="11" spans="1:15" x14ac:dyDescent="0.2">
      <c r="A11" s="308"/>
      <c r="B11" s="9" t="s">
        <v>60</v>
      </c>
      <c r="C11" s="360"/>
      <c r="D11" s="9">
        <f>D10</f>
        <v>1</v>
      </c>
      <c r="E11" s="934">
        <f>PI()*L21</f>
        <v>34.557519189487721</v>
      </c>
      <c r="F11" s="935"/>
      <c r="G11" s="15">
        <f>17.7/1000</f>
        <v>1.77E-2</v>
      </c>
      <c r="H11" s="2">
        <f>D11*E11*G11</f>
        <v>0.61166808965393271</v>
      </c>
      <c r="I11" s="18"/>
      <c r="K11" s="512" t="s">
        <v>141</v>
      </c>
      <c r="N11" s="512" t="s">
        <v>101</v>
      </c>
    </row>
    <row r="12" spans="1:15" x14ac:dyDescent="0.2">
      <c r="A12" s="308"/>
      <c r="B12" s="9" t="s">
        <v>61</v>
      </c>
      <c r="C12" s="360"/>
      <c r="D12" s="9">
        <f>D10*ROUNDUP(E11/0.2,0)</f>
        <v>173</v>
      </c>
      <c r="E12" s="934">
        <f>0.5*0.1*0.1</f>
        <v>5.000000000000001E-3</v>
      </c>
      <c r="F12" s="935"/>
      <c r="G12" s="9">
        <v>0.01</v>
      </c>
      <c r="H12" s="2">
        <f>D12*E12*G12*7850/1000</f>
        <v>6.7902500000000032E-2</v>
      </c>
      <c r="I12" s="18"/>
      <c r="K12" s="4" t="s">
        <v>6</v>
      </c>
      <c r="L12" s="438">
        <v>32.957999999999998</v>
      </c>
      <c r="N12" s="512" t="s">
        <v>142</v>
      </c>
    </row>
    <row r="13" spans="1:15" x14ac:dyDescent="0.2">
      <c r="A13" s="308"/>
      <c r="B13" s="14"/>
      <c r="C13" s="360"/>
      <c r="D13" s="7"/>
      <c r="E13" s="9"/>
      <c r="F13" s="9"/>
      <c r="G13" s="9"/>
      <c r="H13" s="11">
        <f>SUM(H10:H12)</f>
        <v>1.764676692203847</v>
      </c>
      <c r="I13" s="11">
        <f>ROUND(H13*$C$3,3)</f>
        <v>0</v>
      </c>
      <c r="K13" s="4" t="s">
        <v>7</v>
      </c>
      <c r="L13" s="438">
        <v>27.945</v>
      </c>
      <c r="N13" s="4" t="s">
        <v>102</v>
      </c>
      <c r="O13" s="4">
        <f>L21/2</f>
        <v>5.5</v>
      </c>
    </row>
    <row r="14" spans="1:15" x14ac:dyDescent="0.2">
      <c r="A14" s="308">
        <v>3</v>
      </c>
      <c r="B14" s="307" t="s">
        <v>63</v>
      </c>
      <c r="C14" s="24" t="s">
        <v>58</v>
      </c>
      <c r="D14" s="7"/>
      <c r="E14" s="9"/>
      <c r="F14" s="9"/>
      <c r="G14" s="9"/>
      <c r="H14" s="1"/>
      <c r="I14" s="9"/>
      <c r="K14" s="4" t="s">
        <v>144</v>
      </c>
      <c r="L14" s="438">
        <f>L12-(0.065+2+0.4)</f>
        <v>30.492999999999999</v>
      </c>
      <c r="N14" s="4" t="s">
        <v>103</v>
      </c>
      <c r="O14" s="4">
        <f>L22+0.075</f>
        <v>2.4750000000000001</v>
      </c>
    </row>
    <row r="15" spans="1:15" x14ac:dyDescent="0.2">
      <c r="A15" s="308"/>
      <c r="B15" s="10" t="s">
        <v>140</v>
      </c>
      <c r="C15" s="7"/>
      <c r="D15" s="7">
        <f>$L$52</f>
        <v>1</v>
      </c>
      <c r="E15" s="938">
        <f>(PI()/4*(L21)^2*L25-PI()/4*(L21-0.15-L22*2)^2*L25)-PI()*(L21-0.15-4/3*(L22))*0.5*(L25-L24)*(L22)</f>
        <v>170.41789260883587</v>
      </c>
      <c r="F15" s="938"/>
      <c r="G15" s="938"/>
      <c r="H15" s="22">
        <f>D15*E15</f>
        <v>170.41789260883587</v>
      </c>
      <c r="I15" s="9"/>
      <c r="K15" s="4" t="s">
        <v>8</v>
      </c>
      <c r="L15" s="438">
        <v>23</v>
      </c>
      <c r="N15" s="4" t="s">
        <v>104</v>
      </c>
      <c r="O15" s="4">
        <f>L25-L24</f>
        <v>4.0200000000000005</v>
      </c>
    </row>
    <row r="16" spans="1:15" x14ac:dyDescent="0.2">
      <c r="A16" s="308"/>
      <c r="B16" s="10"/>
      <c r="C16" s="7"/>
      <c r="D16" s="7"/>
      <c r="E16" s="938"/>
      <c r="F16" s="938"/>
      <c r="G16" s="938"/>
      <c r="H16" s="509">
        <f>SUM(H15)</f>
        <v>170.41789260883587</v>
      </c>
      <c r="I16" s="11">
        <f>ROUND(H16*$C$3,3)</f>
        <v>0</v>
      </c>
      <c r="K16" s="4" t="s">
        <v>10</v>
      </c>
      <c r="L16" s="438">
        <v>21</v>
      </c>
      <c r="N16" s="4" t="s">
        <v>105</v>
      </c>
      <c r="O16" s="4">
        <f>(O14/O15)</f>
        <v>0.61567164179104472</v>
      </c>
    </row>
    <row r="17" spans="1:17" x14ac:dyDescent="0.2">
      <c r="A17" s="308">
        <v>4</v>
      </c>
      <c r="B17" s="307" t="s">
        <v>62</v>
      </c>
      <c r="C17" s="24" t="s">
        <v>58</v>
      </c>
      <c r="D17" s="7"/>
      <c r="E17" s="9"/>
      <c r="F17" s="9"/>
      <c r="G17" s="9"/>
      <c r="H17" s="1"/>
      <c r="I17" s="9"/>
      <c r="K17" s="4" t="s">
        <v>11</v>
      </c>
      <c r="L17" s="439">
        <v>-20</v>
      </c>
      <c r="O17" s="579">
        <f>ATAN(O16)*180/PI()</f>
        <v>31.619428927907006</v>
      </c>
    </row>
    <row r="18" spans="1:17" x14ac:dyDescent="0.2">
      <c r="A18" s="308"/>
      <c r="B18" s="10" t="s">
        <v>146</v>
      </c>
      <c r="C18" s="7"/>
      <c r="D18" s="7">
        <f>$L$52</f>
        <v>1</v>
      </c>
      <c r="E18" s="24">
        <f>O21</f>
        <v>75.977999999999994</v>
      </c>
      <c r="F18" s="24"/>
      <c r="G18" s="24"/>
      <c r="H18" s="1">
        <f>D18*E18</f>
        <v>75.977999999999994</v>
      </c>
      <c r="I18" s="9"/>
      <c r="L18" s="16"/>
      <c r="N18" s="4" t="s">
        <v>106</v>
      </c>
      <c r="O18" s="4">
        <f>O13/SIN(O17*PI()/180)</f>
        <v>10.490683697664537</v>
      </c>
    </row>
    <row r="19" spans="1:17" x14ac:dyDescent="0.2">
      <c r="A19" s="308"/>
      <c r="B19" s="10"/>
      <c r="C19" s="7"/>
      <c r="D19" s="7">
        <f>D18</f>
        <v>1</v>
      </c>
      <c r="E19" s="398">
        <f>1/3*(PI()/4*(L21)^2+PI()/4*(L23)^2+SQRT(PI()/4*(L21)^2*PI()/4*(L23)^2))</f>
        <v>58.682987273648834</v>
      </c>
      <c r="F19" s="398"/>
      <c r="G19" s="24">
        <f>L25-L24</f>
        <v>4.0200000000000005</v>
      </c>
      <c r="H19" s="22">
        <f>D19*E19*G19</f>
        <v>235.90560884006834</v>
      </c>
      <c r="I19" s="9"/>
      <c r="K19" s="512" t="s">
        <v>14</v>
      </c>
      <c r="L19" s="13"/>
      <c r="M19" s="13"/>
      <c r="N19" s="4" t="s">
        <v>131</v>
      </c>
      <c r="O19" s="4">
        <f>O13/TAN(O17*PI()/180)</f>
        <v>8.9333333333333353</v>
      </c>
    </row>
    <row r="20" spans="1:17" x14ac:dyDescent="0.2">
      <c r="A20" s="308"/>
      <c r="B20" s="10"/>
      <c r="C20" s="7"/>
      <c r="D20" s="7">
        <f>D19</f>
        <v>1</v>
      </c>
      <c r="E20" s="398">
        <f>(PI()*(L23)^2)/4</f>
        <v>28.747536275755099</v>
      </c>
      <c r="F20" s="398"/>
      <c r="G20" s="24">
        <f>L24</f>
        <v>0.3</v>
      </c>
      <c r="H20" s="22">
        <f>D20*E20*G20</f>
        <v>8.6242608827265297</v>
      </c>
      <c r="I20" s="9"/>
      <c r="K20" s="4" t="s">
        <v>1</v>
      </c>
      <c r="L20" s="439">
        <v>1</v>
      </c>
      <c r="N20" s="4" t="s">
        <v>107</v>
      </c>
      <c r="O20" s="4">
        <f>O18-O19</f>
        <v>1.5573503643312012</v>
      </c>
    </row>
    <row r="21" spans="1:17" x14ac:dyDescent="0.2">
      <c r="A21" s="308"/>
      <c r="B21" s="10"/>
      <c r="C21" s="7"/>
      <c r="D21" s="7"/>
      <c r="E21" s="24"/>
      <c r="F21" s="24"/>
      <c r="G21" s="24"/>
      <c r="H21" s="509">
        <f>SUM(H18:H20)</f>
        <v>320.50786972279485</v>
      </c>
      <c r="I21" s="11">
        <f>ROUND(H21*$C$3,3)</f>
        <v>0</v>
      </c>
      <c r="K21" s="4" t="s">
        <v>12</v>
      </c>
      <c r="L21" s="426">
        <v>11</v>
      </c>
      <c r="N21" s="4" t="s">
        <v>108</v>
      </c>
      <c r="O21" s="4">
        <f>ROUND(PI()/6*(3*O13^2+O20^2)*O20,3)</f>
        <v>75.977999999999994</v>
      </c>
    </row>
    <row r="22" spans="1:17" x14ac:dyDescent="0.2">
      <c r="A22" s="308">
        <v>5</v>
      </c>
      <c r="B22" s="14" t="s">
        <v>515</v>
      </c>
      <c r="C22" s="7" t="s">
        <v>58</v>
      </c>
      <c r="D22" s="7"/>
      <c r="E22" s="24"/>
      <c r="F22" s="24"/>
      <c r="G22" s="24"/>
      <c r="H22" s="509"/>
      <c r="I22" s="11"/>
      <c r="K22" s="4" t="s">
        <v>35</v>
      </c>
      <c r="L22" s="438">
        <v>2.4</v>
      </c>
      <c r="N22" s="13"/>
    </row>
    <row r="23" spans="1:17" x14ac:dyDescent="0.2">
      <c r="A23" s="308"/>
      <c r="B23" s="10" t="s">
        <v>146</v>
      </c>
      <c r="C23" s="7"/>
      <c r="D23" s="7">
        <f>D18</f>
        <v>1</v>
      </c>
      <c r="E23" s="936">
        <f>PI()*L30^2/4</f>
        <v>28.747536275755099</v>
      </c>
      <c r="F23" s="937"/>
      <c r="G23" s="354">
        <v>0.3</v>
      </c>
      <c r="H23" s="509">
        <f>G23*E23*D23</f>
        <v>8.6242608827265297</v>
      </c>
      <c r="I23" s="11">
        <f>ROUND(H23*$C$3,3)</f>
        <v>0</v>
      </c>
      <c r="K23" s="4" t="s">
        <v>13</v>
      </c>
      <c r="L23" s="4">
        <f>L21-0.075*2-L22*2</f>
        <v>6.05</v>
      </c>
      <c r="Q23" s="25"/>
    </row>
    <row r="24" spans="1:17" x14ac:dyDescent="0.2">
      <c r="A24" s="308">
        <v>6</v>
      </c>
      <c r="B24" s="307" t="s">
        <v>64</v>
      </c>
      <c r="C24" s="24" t="s">
        <v>58</v>
      </c>
      <c r="D24" s="7"/>
      <c r="E24" s="9"/>
      <c r="F24" s="9"/>
      <c r="G24" s="9"/>
      <c r="H24" s="1"/>
      <c r="I24" s="9"/>
      <c r="K24" s="4" t="s">
        <v>15</v>
      </c>
      <c r="L24" s="438">
        <v>0.3</v>
      </c>
      <c r="Q24" s="25"/>
    </row>
    <row r="25" spans="1:17" x14ac:dyDescent="0.2">
      <c r="A25" s="308"/>
      <c r="B25" s="10" t="s">
        <v>146</v>
      </c>
      <c r="C25" s="7"/>
      <c r="D25" s="7">
        <f>$L$52</f>
        <v>1</v>
      </c>
      <c r="E25" s="23">
        <f>PI()/4*L29^2-PI()/4*L30^2</f>
        <v>9.7369737307198641</v>
      </c>
      <c r="F25" s="23"/>
      <c r="G25" s="9">
        <f>L31</f>
        <v>41</v>
      </c>
      <c r="H25" s="22">
        <f>D25*E25*G25</f>
        <v>399.21592295951444</v>
      </c>
      <c r="I25" s="9"/>
      <c r="K25" s="4" t="s">
        <v>17</v>
      </c>
      <c r="L25" s="438">
        <v>4.32</v>
      </c>
      <c r="Q25" s="25"/>
    </row>
    <row r="26" spans="1:17" x14ac:dyDescent="0.2">
      <c r="A26" s="308"/>
      <c r="B26" s="10"/>
      <c r="C26" s="7"/>
      <c r="D26" s="7"/>
      <c r="E26" s="23"/>
      <c r="F26" s="23"/>
      <c r="G26" s="18"/>
      <c r="H26" s="509">
        <f>SUM(H25)</f>
        <v>399.21592295951444</v>
      </c>
      <c r="I26" s="11">
        <f>ROUND(H26*$C$3,3)</f>
        <v>0</v>
      </c>
      <c r="Q26" s="25"/>
    </row>
    <row r="27" spans="1:17" x14ac:dyDescent="0.2">
      <c r="A27" s="308">
        <v>7</v>
      </c>
      <c r="B27" s="307" t="s">
        <v>66</v>
      </c>
      <c r="C27" s="24" t="s">
        <v>58</v>
      </c>
      <c r="D27" s="7"/>
      <c r="E27" s="9"/>
      <c r="F27" s="9"/>
      <c r="G27" s="9"/>
      <c r="H27" s="1"/>
      <c r="I27" s="9"/>
      <c r="K27" s="512" t="s">
        <v>16</v>
      </c>
      <c r="L27" s="13"/>
      <c r="M27" s="13"/>
      <c r="N27" s="13"/>
      <c r="Q27" s="25"/>
    </row>
    <row r="28" spans="1:17" x14ac:dyDescent="0.2">
      <c r="A28" s="308"/>
      <c r="B28" s="10" t="s">
        <v>146</v>
      </c>
      <c r="C28" s="7"/>
      <c r="D28" s="7">
        <f>D25</f>
        <v>1</v>
      </c>
      <c r="E28" s="363">
        <f>(PI()*(L30)^2)/4</f>
        <v>28.747536275755099</v>
      </c>
      <c r="F28" s="23"/>
      <c r="G28" s="9">
        <f>L49</f>
        <v>0.25</v>
      </c>
      <c r="H28" s="22">
        <f>D28*E28*G28</f>
        <v>7.1868840689387747</v>
      </c>
      <c r="I28" s="9"/>
      <c r="K28" s="4" t="s">
        <v>1</v>
      </c>
      <c r="L28" s="16">
        <f>L20</f>
        <v>1</v>
      </c>
      <c r="Q28" s="25"/>
    </row>
    <row r="29" spans="1:17" x14ac:dyDescent="0.2">
      <c r="A29" s="308"/>
      <c r="B29" s="10"/>
      <c r="C29" s="7"/>
      <c r="D29" s="7"/>
      <c r="E29" s="362"/>
      <c r="F29" s="364"/>
      <c r="G29" s="9"/>
      <c r="H29" s="509">
        <f>SUM(H28)</f>
        <v>7.1868840689387747</v>
      </c>
      <c r="I29" s="11">
        <f>ROUND(H29*$C$3,3)</f>
        <v>0</v>
      </c>
      <c r="K29" s="4" t="s">
        <v>12</v>
      </c>
      <c r="L29" s="438">
        <v>7</v>
      </c>
      <c r="Q29" s="25"/>
    </row>
    <row r="30" spans="1:17" x14ac:dyDescent="0.2">
      <c r="A30" s="308">
        <v>8</v>
      </c>
      <c r="B30" s="307" t="s">
        <v>67</v>
      </c>
      <c r="C30" s="24" t="s">
        <v>58</v>
      </c>
      <c r="D30" s="7"/>
      <c r="E30" s="9"/>
      <c r="F30" s="9"/>
      <c r="G30" s="9"/>
      <c r="H30" s="1"/>
      <c r="I30" s="9"/>
      <c r="K30" s="4" t="s">
        <v>13</v>
      </c>
      <c r="L30" s="4">
        <f>L23</f>
        <v>6.05</v>
      </c>
      <c r="Q30" s="25"/>
    </row>
    <row r="31" spans="1:17" x14ac:dyDescent="0.2">
      <c r="A31" s="308"/>
      <c r="B31" s="507" t="s">
        <v>140</v>
      </c>
      <c r="C31" s="7"/>
      <c r="D31" s="7"/>
      <c r="E31" s="9"/>
      <c r="F31" s="9"/>
      <c r="G31" s="9"/>
      <c r="H31" s="1"/>
      <c r="I31" s="9"/>
      <c r="K31" s="4" t="s">
        <v>18</v>
      </c>
      <c r="L31" s="16">
        <f>(L16-L17)</f>
        <v>41</v>
      </c>
      <c r="O31" s="16"/>
      <c r="Q31" s="25"/>
    </row>
    <row r="32" spans="1:17" x14ac:dyDescent="0.2">
      <c r="A32" s="308"/>
      <c r="B32" s="10" t="s">
        <v>68</v>
      </c>
      <c r="C32" s="7"/>
      <c r="D32" s="7">
        <f>$L$52</f>
        <v>1</v>
      </c>
      <c r="E32" s="934">
        <f>L50</f>
        <v>38.484510006474963</v>
      </c>
      <c r="F32" s="935"/>
      <c r="G32" s="9">
        <f>L48</f>
        <v>2</v>
      </c>
      <c r="H32" s="22">
        <f>D32*E32*G32</f>
        <v>76.969020012949926</v>
      </c>
      <c r="I32" s="9"/>
    </row>
    <row r="33" spans="1:15" x14ac:dyDescent="0.2">
      <c r="A33" s="308"/>
      <c r="B33" s="10"/>
      <c r="C33" s="7"/>
      <c r="D33" s="7"/>
      <c r="E33" s="23"/>
      <c r="F33" s="7"/>
      <c r="G33" s="9"/>
      <c r="H33" s="509">
        <f>SUM(H32)</f>
        <v>76.969020012949926</v>
      </c>
      <c r="I33" s="11">
        <f>ROUND(H33*$C$3,3)</f>
        <v>0</v>
      </c>
      <c r="K33" s="512" t="s">
        <v>19</v>
      </c>
      <c r="L33" s="13"/>
      <c r="M33" s="13"/>
      <c r="N33" s="13"/>
    </row>
    <row r="34" spans="1:15" x14ac:dyDescent="0.2">
      <c r="A34" s="308">
        <v>9</v>
      </c>
      <c r="B34" s="307" t="s">
        <v>69</v>
      </c>
      <c r="C34" s="24" t="s">
        <v>58</v>
      </c>
      <c r="D34" s="7"/>
      <c r="E34" s="9"/>
      <c r="F34" s="9"/>
      <c r="G34" s="9"/>
      <c r="H34" s="1"/>
      <c r="I34" s="9"/>
      <c r="K34" s="4" t="s">
        <v>1</v>
      </c>
      <c r="L34" s="4">
        <f>L20</f>
        <v>1</v>
      </c>
    </row>
    <row r="35" spans="1:15" x14ac:dyDescent="0.2">
      <c r="A35" s="308"/>
      <c r="B35" s="10" t="s">
        <v>146</v>
      </c>
      <c r="C35" s="7"/>
      <c r="D35" s="7">
        <f>D28</f>
        <v>1</v>
      </c>
      <c r="E35" s="934">
        <f>(PI()*(L30)^2)/4</f>
        <v>28.747536275755099</v>
      </c>
      <c r="F35" s="935"/>
      <c r="G35" s="9">
        <f>L31-L49</f>
        <v>40.75</v>
      </c>
      <c r="H35" s="22">
        <f>D35*E35*G35</f>
        <v>1171.4621032370203</v>
      </c>
      <c r="I35" s="9"/>
      <c r="K35" s="4" t="s">
        <v>20</v>
      </c>
    </row>
    <row r="36" spans="1:15" x14ac:dyDescent="0.2">
      <c r="A36" s="308"/>
      <c r="B36" s="10"/>
      <c r="C36" s="7"/>
      <c r="D36" s="7"/>
      <c r="E36" s="23"/>
      <c r="F36" s="23"/>
      <c r="G36" s="18"/>
      <c r="H36" s="509">
        <f>SUM(H35)</f>
        <v>1171.4621032370203</v>
      </c>
      <c r="I36" s="11">
        <f>ROUND(H36*$C$3,3)</f>
        <v>0</v>
      </c>
      <c r="K36" s="4" t="s">
        <v>2</v>
      </c>
      <c r="L36" s="4">
        <v>12</v>
      </c>
    </row>
    <row r="37" spans="1:15" x14ac:dyDescent="0.2">
      <c r="A37" s="308">
        <v>10</v>
      </c>
      <c r="B37" s="318" t="s">
        <v>72</v>
      </c>
      <c r="C37" s="24" t="s">
        <v>58</v>
      </c>
      <c r="D37" s="7"/>
      <c r="E37" s="9"/>
      <c r="F37" s="9"/>
      <c r="G37" s="9"/>
      <c r="H37" s="1"/>
      <c r="I37" s="11">
        <f>ROUND(H37*$C$3,3)</f>
        <v>0</v>
      </c>
      <c r="K37" s="4" t="s">
        <v>3</v>
      </c>
      <c r="L37" s="4">
        <f>3.4+1.2</f>
        <v>4.5999999999999996</v>
      </c>
    </row>
    <row r="38" spans="1:15" x14ac:dyDescent="0.2">
      <c r="A38" s="308"/>
      <c r="B38" s="14" t="s">
        <v>146</v>
      </c>
      <c r="C38" s="7"/>
      <c r="D38" s="7"/>
      <c r="E38" s="9"/>
      <c r="F38" s="9"/>
      <c r="G38" s="9"/>
      <c r="H38" s="1"/>
      <c r="I38" s="9"/>
      <c r="K38" s="4" t="s">
        <v>117</v>
      </c>
      <c r="L38" s="433">
        <f>(L36-L41)/2</f>
        <v>3.758</v>
      </c>
      <c r="O38" s="17"/>
    </row>
    <row r="39" spans="1:15" x14ac:dyDescent="0.2">
      <c r="A39" s="308"/>
      <c r="B39" s="9" t="s">
        <v>147</v>
      </c>
      <c r="C39" s="7"/>
      <c r="D39" s="7">
        <f>L52</f>
        <v>1</v>
      </c>
      <c r="E39" s="930">
        <f>L54</f>
        <v>7.0685834705770345</v>
      </c>
      <c r="F39" s="931"/>
      <c r="G39" s="9">
        <f>L56</f>
        <v>5.4929999999999986</v>
      </c>
      <c r="H39" s="22">
        <f>E39*G39*D39</f>
        <v>38.827729003879639</v>
      </c>
      <c r="I39" s="9"/>
      <c r="K39" s="4" t="s">
        <v>118</v>
      </c>
      <c r="L39" s="17">
        <f>3.4-1.2</f>
        <v>2.2000000000000002</v>
      </c>
      <c r="O39" s="17"/>
    </row>
    <row r="40" spans="1:15" x14ac:dyDescent="0.2">
      <c r="A40" s="308"/>
      <c r="B40" s="9" t="s">
        <v>148</v>
      </c>
      <c r="C40" s="7"/>
      <c r="D40" s="7">
        <f>D39</f>
        <v>1</v>
      </c>
      <c r="E40" s="9">
        <f>L59</f>
        <v>10.199999999999999</v>
      </c>
      <c r="F40" s="9">
        <f>L60</f>
        <v>3.2</v>
      </c>
      <c r="G40" s="9">
        <f>L62</f>
        <v>1</v>
      </c>
      <c r="H40" s="22">
        <f>D40*E40*F40*G40</f>
        <v>32.64</v>
      </c>
      <c r="I40" s="9"/>
      <c r="K40" s="4" t="s">
        <v>115</v>
      </c>
      <c r="L40" s="433">
        <f>2*L38*L39*0.5</f>
        <v>8.2675999999999998</v>
      </c>
      <c r="O40" s="17"/>
    </row>
    <row r="41" spans="1:15" x14ac:dyDescent="0.2">
      <c r="A41" s="308"/>
      <c r="B41" s="9" t="s">
        <v>149</v>
      </c>
      <c r="C41" s="7"/>
      <c r="D41" s="7">
        <f>D40</f>
        <v>1</v>
      </c>
      <c r="E41" s="930">
        <f>L64</f>
        <v>19.980508452667451</v>
      </c>
      <c r="F41" s="932"/>
      <c r="G41" s="931"/>
      <c r="H41" s="22">
        <f>E41*D41</f>
        <v>19.980508452667451</v>
      </c>
      <c r="I41" s="9"/>
      <c r="K41" s="4" t="s">
        <v>119</v>
      </c>
      <c r="L41" s="433">
        <v>4.484</v>
      </c>
      <c r="O41" s="17"/>
    </row>
    <row r="42" spans="1:15" x14ac:dyDescent="0.2">
      <c r="A42" s="308"/>
      <c r="B42" s="14"/>
      <c r="C42" s="24"/>
      <c r="D42" s="24"/>
      <c r="E42" s="1"/>
      <c r="F42" s="1"/>
      <c r="G42" s="1"/>
      <c r="H42" s="509">
        <f>SUM(H39:H41)</f>
        <v>91.448237456547091</v>
      </c>
      <c r="I42" s="11">
        <f>ROUND(H42*$C$3,3)</f>
        <v>0</v>
      </c>
      <c r="K42" s="4" t="s">
        <v>120</v>
      </c>
      <c r="L42" s="17">
        <f>L39</f>
        <v>2.2000000000000002</v>
      </c>
      <c r="O42" s="17"/>
    </row>
    <row r="43" spans="1:15" x14ac:dyDescent="0.2">
      <c r="A43" s="308">
        <v>11</v>
      </c>
      <c r="B43" s="19" t="s">
        <v>40</v>
      </c>
      <c r="C43" s="7"/>
      <c r="D43" s="7"/>
      <c r="E43" s="9"/>
      <c r="F43" s="9"/>
      <c r="G43" s="9"/>
      <c r="H43" s="1"/>
      <c r="I43" s="9"/>
      <c r="K43" s="4" t="s">
        <v>116</v>
      </c>
      <c r="L43" s="17">
        <f>L41*L42</f>
        <v>9.8648000000000007</v>
      </c>
      <c r="O43" s="17"/>
    </row>
    <row r="44" spans="1:15" x14ac:dyDescent="0.2">
      <c r="A44" s="308"/>
      <c r="B44" s="9" t="s">
        <v>152</v>
      </c>
      <c r="C44" s="7"/>
      <c r="D44" s="7">
        <f>L67</f>
        <v>16</v>
      </c>
      <c r="E44" s="9">
        <f>L68</f>
        <v>0.8</v>
      </c>
      <c r="F44" s="9">
        <f>L69</f>
        <v>0.8</v>
      </c>
      <c r="G44" s="9">
        <f>L70</f>
        <v>0.4</v>
      </c>
      <c r="H44" s="1">
        <f>D44*E44*F44*G44</f>
        <v>4.096000000000001</v>
      </c>
      <c r="I44" s="9"/>
      <c r="K44" s="4" t="s">
        <v>121</v>
      </c>
      <c r="L44" s="17">
        <f>(L41/2)/4</f>
        <v>0.5605</v>
      </c>
      <c r="O44" s="17"/>
    </row>
    <row r="45" spans="1:15" x14ac:dyDescent="0.2">
      <c r="A45" s="308"/>
      <c r="B45" s="9"/>
      <c r="C45" s="7"/>
      <c r="D45" s="7">
        <f>L67</f>
        <v>16</v>
      </c>
      <c r="E45" s="9">
        <f>E44</f>
        <v>0.8</v>
      </c>
      <c r="F45" s="9">
        <f>L69</f>
        <v>0.8</v>
      </c>
      <c r="G45" s="9">
        <f>L71</f>
        <v>0.4</v>
      </c>
      <c r="H45" s="1">
        <f>D45*E45*F45*G45</f>
        <v>4.096000000000001</v>
      </c>
      <c r="I45" s="9"/>
      <c r="K45" s="4" t="s">
        <v>122</v>
      </c>
      <c r="L45" s="433">
        <f>2*34.125</f>
        <v>68.25</v>
      </c>
      <c r="O45" s="17"/>
    </row>
    <row r="46" spans="1:15" x14ac:dyDescent="0.2">
      <c r="A46" s="308"/>
      <c r="B46" s="9"/>
      <c r="C46" s="7"/>
      <c r="D46" s="7"/>
      <c r="E46" s="9"/>
      <c r="F46" s="9"/>
      <c r="G46" s="9"/>
      <c r="H46" s="510">
        <f>SUM(H44:H45)</f>
        <v>8.1920000000000019</v>
      </c>
      <c r="I46" s="11">
        <f>ROUND(H46*$C$3,3)</f>
        <v>0</v>
      </c>
      <c r="L46" s="526"/>
      <c r="O46" s="17"/>
    </row>
    <row r="47" spans="1:15" x14ac:dyDescent="0.2">
      <c r="A47" s="308">
        <v>12</v>
      </c>
      <c r="B47" s="19" t="s">
        <v>43</v>
      </c>
      <c r="C47" s="7"/>
      <c r="D47" s="7"/>
      <c r="E47" s="9"/>
      <c r="F47" s="9"/>
      <c r="G47" s="9"/>
      <c r="H47" s="1"/>
      <c r="I47" s="9"/>
      <c r="K47" s="4" t="s">
        <v>114</v>
      </c>
      <c r="L47" s="17">
        <f>0.5*4^2*(((PI()*L45/180)-SIN(L45*PI()/180)))</f>
        <v>2.0990212929136458</v>
      </c>
      <c r="O47" s="17"/>
    </row>
    <row r="48" spans="1:15" x14ac:dyDescent="0.2">
      <c r="A48" s="19"/>
      <c r="B48" s="9" t="s">
        <v>153</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154</v>
      </c>
      <c r="C49" s="7"/>
      <c r="D49" s="7">
        <f>D48</f>
        <v>0</v>
      </c>
      <c r="E49" s="2">
        <f>L76</f>
        <v>2.8</v>
      </c>
      <c r="F49" s="9">
        <f>L78</f>
        <v>0.88</v>
      </c>
      <c r="G49" s="9">
        <f>L80</f>
        <v>1.113</v>
      </c>
      <c r="H49" s="22">
        <f>D49*E49*F49*G49</f>
        <v>0</v>
      </c>
      <c r="I49" s="9"/>
      <c r="K49" s="4" t="s">
        <v>65</v>
      </c>
      <c r="L49" s="438">
        <v>0.25</v>
      </c>
    </row>
    <row r="50" spans="1:15" x14ac:dyDescent="0.2">
      <c r="A50" s="19"/>
      <c r="B50" s="9"/>
      <c r="C50" s="7"/>
      <c r="D50" s="7"/>
      <c r="E50" s="2"/>
      <c r="F50" s="9"/>
      <c r="G50" s="9"/>
      <c r="H50" s="509">
        <f>SUM(H48:H49)</f>
        <v>0</v>
      </c>
      <c r="I50" s="11">
        <f>ROUND(H50*$C$3,3)</f>
        <v>0</v>
      </c>
      <c r="K50" s="4" t="s">
        <v>21</v>
      </c>
      <c r="L50" s="435">
        <f>PI()/4*L29^2</f>
        <v>38.484510006474963</v>
      </c>
      <c r="O50" s="17"/>
    </row>
    <row r="51" spans="1:15" x14ac:dyDescent="0.2">
      <c r="A51" s="308">
        <v>13</v>
      </c>
      <c r="B51" s="355" t="s">
        <v>90</v>
      </c>
      <c r="C51" s="7"/>
      <c r="D51" s="7"/>
      <c r="E51" s="9"/>
      <c r="F51" s="9"/>
      <c r="G51" s="18"/>
      <c r="H51" s="22"/>
      <c r="I51" s="11"/>
      <c r="K51" s="512" t="s">
        <v>139</v>
      </c>
      <c r="L51" s="13"/>
      <c r="M51" s="13"/>
      <c r="N51" s="13"/>
    </row>
    <row r="52" spans="1:15" x14ac:dyDescent="0.2">
      <c r="A52" s="7">
        <v>13.1</v>
      </c>
      <c r="B52" s="355" t="s">
        <v>93</v>
      </c>
      <c r="C52" s="7"/>
      <c r="D52" s="7"/>
      <c r="E52" s="9"/>
      <c r="F52" s="9"/>
      <c r="G52" s="18"/>
      <c r="H52" s="2"/>
      <c r="I52" s="11"/>
      <c r="K52" s="4" t="s">
        <v>1</v>
      </c>
      <c r="L52" s="4">
        <f>L20</f>
        <v>1</v>
      </c>
    </row>
    <row r="53" spans="1:15" x14ac:dyDescent="0.2">
      <c r="A53" s="7"/>
      <c r="B53" s="9" t="s">
        <v>98</v>
      </c>
      <c r="C53" s="7"/>
      <c r="D53" s="159"/>
      <c r="E53" s="8" t="str">
        <f>G53 &amp; "@ kgper cum"</f>
        <v>30@ kgper cum</v>
      </c>
      <c r="F53" s="8"/>
      <c r="G53" s="18">
        <v>30</v>
      </c>
      <c r="H53" s="508">
        <f>H26*G53/1000</f>
        <v>11.976477688785433</v>
      </c>
      <c r="I53" s="11"/>
      <c r="K53" s="4" t="s">
        <v>156</v>
      </c>
      <c r="L53" s="438">
        <v>3</v>
      </c>
    </row>
    <row r="54" spans="1:15" x14ac:dyDescent="0.2">
      <c r="A54" s="7"/>
      <c r="B54" s="9" t="s">
        <v>99</v>
      </c>
      <c r="C54" s="7"/>
      <c r="D54" s="159"/>
      <c r="E54" s="8" t="str">
        <f>G54 &amp; "@ kgper cum"</f>
        <v>90@ kgper cum</v>
      </c>
      <c r="F54" s="8"/>
      <c r="G54" s="18">
        <v>90</v>
      </c>
      <c r="H54" s="508">
        <f>H16*G54/1000</f>
        <v>15.337610334795228</v>
      </c>
      <c r="I54" s="11"/>
      <c r="K54" s="4" t="s">
        <v>157</v>
      </c>
      <c r="L54" s="4">
        <f>PI()/4*L53^2</f>
        <v>7.0685834705770345</v>
      </c>
    </row>
    <row r="55" spans="1:15" x14ac:dyDescent="0.2">
      <c r="A55" s="7"/>
      <c r="B55" s="9" t="s">
        <v>100</v>
      </c>
      <c r="C55" s="7"/>
      <c r="D55" s="159"/>
      <c r="E55" s="8" t="str">
        <f>G55 &amp; "@ kgper cum"</f>
        <v>100@ kgper cum</v>
      </c>
      <c r="F55" s="8"/>
      <c r="G55" s="18">
        <v>100</v>
      </c>
      <c r="H55" s="508">
        <f>H33*G55/1000</f>
        <v>7.6969020012949922</v>
      </c>
      <c r="I55" s="11"/>
      <c r="K55" s="4" t="s">
        <v>24</v>
      </c>
    </row>
    <row r="56" spans="1:15" x14ac:dyDescent="0.2">
      <c r="A56" s="7">
        <v>13.2</v>
      </c>
      <c r="B56" s="19" t="s">
        <v>94</v>
      </c>
      <c r="C56" s="7"/>
      <c r="D56" s="160"/>
      <c r="E56" s="8"/>
      <c r="F56" s="8"/>
      <c r="G56" s="18"/>
      <c r="H56" s="509">
        <f>SUM(H53:H55)</f>
        <v>35.010990024875653</v>
      </c>
      <c r="I56" s="11">
        <f>ROUND(H56*$C$3,3)</f>
        <v>0</v>
      </c>
      <c r="K56" s="4" t="s">
        <v>4</v>
      </c>
      <c r="L56" s="4">
        <f>L14-L15-L62-L63</f>
        <v>5.4929999999999986</v>
      </c>
    </row>
    <row r="57" spans="1:15" x14ac:dyDescent="0.2">
      <c r="A57" s="7"/>
      <c r="B57" s="9" t="s">
        <v>94</v>
      </c>
      <c r="C57" s="7"/>
      <c r="D57" s="159"/>
      <c r="E57" s="8" t="str">
        <f>G57 &amp; "@ kgper cum"</f>
        <v>150@ kgper cum</v>
      </c>
      <c r="F57" s="8"/>
      <c r="G57" s="18">
        <v>150</v>
      </c>
      <c r="H57" s="508">
        <f>H42*G57/1000</f>
        <v>13.717235618482064</v>
      </c>
      <c r="I57" s="11"/>
    </row>
    <row r="58" spans="1:15" x14ac:dyDescent="0.2">
      <c r="A58" s="7"/>
      <c r="B58" s="9" t="s">
        <v>40</v>
      </c>
      <c r="C58" s="7"/>
      <c r="D58" s="159"/>
      <c r="E58" s="8" t="str">
        <f>G58 &amp; "@ kgper cum"</f>
        <v>120@ kgper cum</v>
      </c>
      <c r="F58" s="8"/>
      <c r="G58" s="18">
        <v>120</v>
      </c>
      <c r="H58" s="18">
        <f>H46*G58/1000</f>
        <v>0.98304000000000014</v>
      </c>
      <c r="I58" s="11"/>
      <c r="K58" s="512" t="s">
        <v>150</v>
      </c>
      <c r="L58" s="13"/>
      <c r="M58" s="13"/>
      <c r="N58" s="13"/>
    </row>
    <row r="59" spans="1:15" x14ac:dyDescent="0.2">
      <c r="A59" s="308"/>
      <c r="B59" s="9" t="s">
        <v>43</v>
      </c>
      <c r="C59" s="7"/>
      <c r="D59" s="159"/>
      <c r="E59" s="8" t="str">
        <f>G59 &amp; "@ kgper cum"</f>
        <v>120@ kgper cum</v>
      </c>
      <c r="F59" s="8"/>
      <c r="G59" s="18">
        <v>120</v>
      </c>
      <c r="H59" s="18">
        <f>H50*G59/1000</f>
        <v>0</v>
      </c>
      <c r="I59" s="11"/>
      <c r="K59" s="4" t="s">
        <v>2</v>
      </c>
      <c r="L59" s="438">
        <v>10.199999999999999</v>
      </c>
    </row>
    <row r="60" spans="1:15" x14ac:dyDescent="0.2">
      <c r="A60" s="308"/>
      <c r="B60" s="9"/>
      <c r="C60" s="7"/>
      <c r="D60" s="7"/>
      <c r="E60" s="9"/>
      <c r="F60" s="9"/>
      <c r="G60" s="18"/>
      <c r="H60" s="11">
        <f>+SUM(H57:H59)</f>
        <v>14.700275618482065</v>
      </c>
      <c r="I60" s="11">
        <f>ROUND(H60*$C$3,3)</f>
        <v>0</v>
      </c>
      <c r="K60" s="4" t="s">
        <v>26</v>
      </c>
      <c r="L60" s="438">
        <v>3.2</v>
      </c>
    </row>
    <row r="61" spans="1:15" x14ac:dyDescent="0.2">
      <c r="A61" s="308">
        <v>14</v>
      </c>
      <c r="B61" s="307" t="s">
        <v>79</v>
      </c>
      <c r="C61" s="7"/>
      <c r="D61" s="7"/>
      <c r="E61" s="9"/>
      <c r="F61" s="9"/>
      <c r="G61" s="9"/>
      <c r="H61" s="9"/>
      <c r="I61" s="9"/>
      <c r="K61" s="4" t="s">
        <v>27</v>
      </c>
      <c r="L61" s="438">
        <v>3.2</v>
      </c>
    </row>
    <row r="62" spans="1:15" x14ac:dyDescent="0.2">
      <c r="A62" s="19"/>
      <c r="B62" s="307" t="s">
        <v>80</v>
      </c>
      <c r="C62" s="7"/>
      <c r="D62" s="7"/>
      <c r="E62" s="9"/>
      <c r="F62" s="9"/>
      <c r="G62" s="9"/>
      <c r="H62" s="9"/>
      <c r="I62" s="9"/>
      <c r="K62" s="4" t="s">
        <v>15</v>
      </c>
      <c r="L62" s="438">
        <v>1</v>
      </c>
    </row>
    <row r="63" spans="1:15" x14ac:dyDescent="0.2">
      <c r="A63" s="19"/>
      <c r="B63" s="307" t="s">
        <v>379</v>
      </c>
      <c r="C63" s="7"/>
      <c r="D63" s="7"/>
      <c r="E63" s="9"/>
      <c r="F63" s="9"/>
      <c r="G63" s="9"/>
      <c r="H63" s="9"/>
      <c r="I63" s="9"/>
      <c r="K63" s="4" t="s">
        <v>36</v>
      </c>
      <c r="L63" s="438">
        <v>1</v>
      </c>
    </row>
    <row r="64" spans="1:15" x14ac:dyDescent="0.2">
      <c r="A64" s="9">
        <v>14.1</v>
      </c>
      <c r="B64" s="307" t="s">
        <v>81</v>
      </c>
      <c r="C64" s="9"/>
      <c r="D64" s="9">
        <f>$L$52</f>
        <v>1</v>
      </c>
      <c r="E64" s="9"/>
      <c r="F64" s="9"/>
      <c r="G64" s="9">
        <f>IF(($L$16-$L$17)&gt;3,3,($L$16-$L$17))</f>
        <v>3</v>
      </c>
      <c r="H64" s="9">
        <f>D64*G64</f>
        <v>3</v>
      </c>
      <c r="I64" s="20"/>
      <c r="K64" s="4" t="s">
        <v>151</v>
      </c>
      <c r="L64" s="4">
        <f>L63/3*(L61*L59+L60*L53+SQRT(L61*L59*L60*L53))</f>
        <v>19.980508452667451</v>
      </c>
    </row>
    <row r="65" spans="1:14" x14ac:dyDescent="0.2">
      <c r="A65" s="9"/>
      <c r="B65" s="307"/>
      <c r="C65" s="9"/>
      <c r="D65" s="9"/>
      <c r="E65" s="9"/>
      <c r="F65" s="9"/>
      <c r="G65" s="9"/>
      <c r="H65" s="19">
        <f>SUM(H64:H64)</f>
        <v>3</v>
      </c>
      <c r="I65" s="11">
        <f>ROUND(H65*$C$3,3)</f>
        <v>0</v>
      </c>
      <c r="K65" s="13"/>
      <c r="L65" s="13"/>
      <c r="M65" s="13"/>
      <c r="N65" s="13"/>
    </row>
    <row r="66" spans="1:14" x14ac:dyDescent="0.2">
      <c r="A66" s="9"/>
      <c r="B66" s="307"/>
      <c r="C66" s="9"/>
      <c r="D66" s="9"/>
      <c r="E66" s="9"/>
      <c r="F66" s="9"/>
      <c r="G66" s="9"/>
      <c r="H66" s="9"/>
      <c r="I66" s="9"/>
      <c r="K66" s="512" t="s">
        <v>40</v>
      </c>
      <c r="L66" s="13"/>
    </row>
    <row r="67" spans="1:14" x14ac:dyDescent="0.2">
      <c r="A67" s="9">
        <v>14.2</v>
      </c>
      <c r="B67" s="307" t="s">
        <v>84</v>
      </c>
      <c r="C67" s="9"/>
      <c r="D67" s="9">
        <f>$D$64</f>
        <v>1</v>
      </c>
      <c r="E67" s="9"/>
      <c r="F67" s="9"/>
      <c r="G67" s="9">
        <f>IF(($L$16-$L$17)&gt;10,(10-G64),($L$16-$L$17-G64))</f>
        <v>7</v>
      </c>
      <c r="H67" s="9">
        <f>D67*G67</f>
        <v>7</v>
      </c>
      <c r="I67" s="20"/>
      <c r="K67" s="4" t="s">
        <v>37</v>
      </c>
      <c r="L67" s="426">
        <v>16</v>
      </c>
    </row>
    <row r="68" spans="1:14" x14ac:dyDescent="0.2">
      <c r="A68" s="9"/>
      <c r="B68" s="307"/>
      <c r="C68" s="9"/>
      <c r="D68" s="9"/>
      <c r="E68" s="9"/>
      <c r="F68" s="9"/>
      <c r="G68" s="9"/>
      <c r="H68" s="19">
        <f>SUM(H67:H67)</f>
        <v>7</v>
      </c>
      <c r="I68" s="11">
        <f>ROUND(H68*$C$3,3)</f>
        <v>0</v>
      </c>
      <c r="K68" s="4" t="s">
        <v>2</v>
      </c>
      <c r="L68" s="426">
        <v>0.8</v>
      </c>
    </row>
    <row r="69" spans="1:14" x14ac:dyDescent="0.2">
      <c r="A69" s="9"/>
      <c r="C69" s="9"/>
      <c r="D69" s="9"/>
      <c r="E69" s="9"/>
      <c r="F69" s="9"/>
      <c r="G69" s="9"/>
      <c r="H69" s="9"/>
      <c r="I69" s="9"/>
      <c r="K69" s="4" t="s">
        <v>23</v>
      </c>
      <c r="L69" s="426">
        <v>0.8</v>
      </c>
    </row>
    <row r="70" spans="1:14" x14ac:dyDescent="0.2">
      <c r="A70" s="9">
        <v>14.3</v>
      </c>
      <c r="B70" s="307" t="s">
        <v>356</v>
      </c>
      <c r="C70" s="9"/>
      <c r="D70" s="9">
        <f>$D$64</f>
        <v>1</v>
      </c>
      <c r="E70" s="9"/>
      <c r="F70" s="9"/>
      <c r="G70" s="9">
        <f>IF(($L$16-$L$17)&gt;15,(15-G64-G67),($L$16-$L$17-G64-G67))</f>
        <v>5</v>
      </c>
      <c r="H70" s="9">
        <f>D70*G70</f>
        <v>5</v>
      </c>
      <c r="I70" s="20"/>
      <c r="K70" s="4" t="s">
        <v>41</v>
      </c>
      <c r="L70" s="426">
        <v>0.4</v>
      </c>
    </row>
    <row r="71" spans="1:14" x14ac:dyDescent="0.2">
      <c r="A71" s="9"/>
      <c r="B71" s="307"/>
      <c r="C71" s="9"/>
      <c r="D71" s="9"/>
      <c r="E71" s="9"/>
      <c r="F71" s="9"/>
      <c r="G71" s="9"/>
      <c r="H71" s="19">
        <f>SUM(H70:H70)</f>
        <v>5</v>
      </c>
      <c r="I71" s="11">
        <f>ROUND(H71*$C$3,3)</f>
        <v>0</v>
      </c>
      <c r="K71" s="4" t="s">
        <v>42</v>
      </c>
      <c r="L71" s="426">
        <v>0.4</v>
      </c>
      <c r="M71" s="13"/>
      <c r="N71" s="13"/>
    </row>
    <row r="72" spans="1:14" x14ac:dyDescent="0.2">
      <c r="A72" s="9"/>
      <c r="C72" s="9"/>
      <c r="D72" s="9"/>
      <c r="E72" s="9"/>
      <c r="F72" s="9"/>
      <c r="G72" s="9"/>
      <c r="H72" s="9"/>
      <c r="I72" s="9"/>
    </row>
    <row r="73" spans="1:14" x14ac:dyDescent="0.2">
      <c r="A73" s="9">
        <v>14.4</v>
      </c>
      <c r="B73" s="307" t="s">
        <v>357</v>
      </c>
      <c r="C73" s="9"/>
      <c r="D73" s="9">
        <f>$D$64</f>
        <v>1</v>
      </c>
      <c r="E73" s="9"/>
      <c r="F73" s="9"/>
      <c r="G73" s="9">
        <f>IF(($L$16-$L$17)&gt;20,(20-G64-G67-G70),($L$16-$L$17-G64-G67-G70))</f>
        <v>5</v>
      </c>
      <c r="H73" s="9">
        <f>D73*G73</f>
        <v>5</v>
      </c>
      <c r="I73" s="20"/>
      <c r="K73" s="512" t="s">
        <v>43</v>
      </c>
      <c r="L73" s="13"/>
    </row>
    <row r="74" spans="1:14" x14ac:dyDescent="0.2">
      <c r="A74" s="9"/>
      <c r="B74" s="307"/>
      <c r="C74" s="9"/>
      <c r="D74" s="9"/>
      <c r="E74" s="9"/>
      <c r="F74" s="9"/>
      <c r="G74" s="9"/>
      <c r="H74" s="9">
        <f>SUM(H73:H73)</f>
        <v>5</v>
      </c>
      <c r="I74" s="11">
        <f>ROUND(H74*$C$3,3)</f>
        <v>0</v>
      </c>
      <c r="K74" s="4" t="s">
        <v>37</v>
      </c>
      <c r="L74" s="426">
        <v>0</v>
      </c>
    </row>
    <row r="75" spans="1:14" x14ac:dyDescent="0.2">
      <c r="A75" s="9"/>
      <c r="B75" s="307"/>
      <c r="C75" s="9"/>
      <c r="D75" s="9"/>
      <c r="E75" s="9"/>
      <c r="F75" s="9"/>
      <c r="G75" s="9"/>
      <c r="H75" s="9"/>
      <c r="I75" s="20"/>
      <c r="K75" s="4" t="s">
        <v>133</v>
      </c>
      <c r="L75" s="433">
        <v>1.1499999999999999</v>
      </c>
    </row>
    <row r="76" spans="1:14" x14ac:dyDescent="0.2">
      <c r="A76" s="9">
        <v>14.5</v>
      </c>
      <c r="B76" s="307" t="s">
        <v>358</v>
      </c>
      <c r="C76" s="9"/>
      <c r="D76" s="9">
        <f>$D$64</f>
        <v>1</v>
      </c>
      <c r="E76" s="9"/>
      <c r="F76" s="9"/>
      <c r="G76" s="9">
        <f>IF(($L$16-$L$17)&gt;25,(25-G64-G67-G70-G73),($L$16-$L$17-G64-G67-G70-G73))</f>
        <v>5</v>
      </c>
      <c r="H76" s="9">
        <f>D76*G76</f>
        <v>5</v>
      </c>
      <c r="I76" s="20"/>
      <c r="K76" s="4" t="s">
        <v>134</v>
      </c>
      <c r="L76" s="433">
        <v>2.8</v>
      </c>
    </row>
    <row r="77" spans="1:14" x14ac:dyDescent="0.2">
      <c r="A77" s="9"/>
      <c r="B77" s="307"/>
      <c r="C77" s="9"/>
      <c r="D77" s="9"/>
      <c r="E77" s="9"/>
      <c r="F77" s="9"/>
      <c r="G77" s="9"/>
      <c r="H77" s="9">
        <f>SUM(H76:H76)</f>
        <v>5</v>
      </c>
      <c r="I77" s="11">
        <f>ROUND(H77*$C$3,3)</f>
        <v>0</v>
      </c>
      <c r="K77" s="4" t="s">
        <v>135</v>
      </c>
      <c r="L77" s="426">
        <v>1</v>
      </c>
    </row>
    <row r="78" spans="1:14" x14ac:dyDescent="0.2">
      <c r="A78" s="9"/>
      <c r="B78" s="307"/>
      <c r="C78" s="9"/>
      <c r="D78" s="9"/>
      <c r="E78" s="9"/>
      <c r="F78" s="9"/>
      <c r="G78" s="9"/>
      <c r="H78" s="9"/>
      <c r="I78" s="20"/>
      <c r="K78" s="4" t="s">
        <v>136</v>
      </c>
      <c r="L78" s="426">
        <v>0.88</v>
      </c>
    </row>
    <row r="79" spans="1:14" x14ac:dyDescent="0.2">
      <c r="A79" s="9">
        <v>14.6</v>
      </c>
      <c r="B79" s="307" t="s">
        <v>359</v>
      </c>
      <c r="C79" s="9"/>
      <c r="D79" s="9">
        <f>$D$64</f>
        <v>1</v>
      </c>
      <c r="E79" s="9"/>
      <c r="F79" s="9"/>
      <c r="G79" s="9">
        <f>IF(($L$16-$L$17)&gt;30,(30-G64-G67-G70-G73-G76),($L$16-$L$17-G64-G67-G70-G73-G76))</f>
        <v>5</v>
      </c>
      <c r="H79" s="9">
        <f>D79*G79</f>
        <v>5</v>
      </c>
      <c r="I79" s="20"/>
      <c r="K79" s="4" t="s">
        <v>125</v>
      </c>
      <c r="L79" s="426">
        <v>1.3859999999999999</v>
      </c>
      <c r="M79" s="13"/>
      <c r="N79" s="13"/>
    </row>
    <row r="80" spans="1:14" x14ac:dyDescent="0.2">
      <c r="A80" s="9"/>
      <c r="B80" s="307"/>
      <c r="C80" s="9"/>
      <c r="D80" s="9"/>
      <c r="E80" s="9"/>
      <c r="F80" s="9"/>
      <c r="G80" s="9"/>
      <c r="H80" s="9">
        <f>SUM(H79:H79)</f>
        <v>5</v>
      </c>
      <c r="I80" s="11">
        <f>ROUND(H80*$C$3,3)</f>
        <v>0</v>
      </c>
      <c r="K80" s="4" t="s">
        <v>126</v>
      </c>
      <c r="L80" s="426">
        <v>1.113</v>
      </c>
      <c r="M80" s="13"/>
    </row>
    <row r="81" spans="1:12" x14ac:dyDescent="0.2">
      <c r="A81" s="9"/>
      <c r="B81" s="307"/>
      <c r="C81" s="9"/>
      <c r="D81" s="9"/>
      <c r="E81" s="9"/>
      <c r="F81" s="9"/>
      <c r="G81" s="9"/>
      <c r="H81" s="9"/>
      <c r="I81" s="20"/>
      <c r="K81" s="4" t="s">
        <v>137</v>
      </c>
      <c r="L81" s="426">
        <v>1.23</v>
      </c>
    </row>
    <row r="82" spans="1:12" x14ac:dyDescent="0.2">
      <c r="A82" s="9">
        <v>14.7</v>
      </c>
      <c r="B82" s="307" t="s">
        <v>360</v>
      </c>
      <c r="C82" s="9"/>
      <c r="D82" s="9">
        <f>$D$64</f>
        <v>1</v>
      </c>
      <c r="E82" s="9"/>
      <c r="F82" s="9"/>
      <c r="G82" s="9">
        <f>IF(($L$16-$L$17)&gt;35,(35-G64-G67-G70-G73-G76-G79),($L$16-$L$17-G64-G67-G70-G73-G76-G79))</f>
        <v>5</v>
      </c>
      <c r="H82" s="9">
        <f>D82*G82</f>
        <v>5</v>
      </c>
      <c r="I82" s="20"/>
    </row>
    <row r="83" spans="1:12" x14ac:dyDescent="0.2">
      <c r="A83" s="9"/>
      <c r="B83" s="307"/>
      <c r="C83" s="9"/>
      <c r="D83" s="9"/>
      <c r="E83" s="9"/>
      <c r="F83" s="9"/>
      <c r="G83" s="9"/>
      <c r="H83" s="9">
        <f>SUM(H82:H82)</f>
        <v>5</v>
      </c>
      <c r="I83" s="11">
        <f>ROUND(H83*$C$3,3)</f>
        <v>0</v>
      </c>
    </row>
    <row r="84" spans="1:12" x14ac:dyDescent="0.2">
      <c r="A84" s="9"/>
      <c r="B84" s="307"/>
      <c r="C84" s="9"/>
      <c r="D84" s="9"/>
      <c r="E84" s="9"/>
      <c r="F84" s="9"/>
      <c r="G84" s="9"/>
      <c r="H84" s="9"/>
      <c r="I84" s="20"/>
    </row>
    <row r="85" spans="1:12" x14ac:dyDescent="0.2">
      <c r="A85" s="9">
        <v>14.8</v>
      </c>
      <c r="B85" s="307" t="s">
        <v>361</v>
      </c>
      <c r="C85" s="9"/>
      <c r="D85" s="9">
        <f>$D$64</f>
        <v>1</v>
      </c>
      <c r="E85" s="9"/>
      <c r="F85" s="9"/>
      <c r="G85" s="9">
        <f>IF(($L$16-$L$17)&gt;40,(40-G64-G67-G70-G73-G76-G79-G82),($L$16-$L$17-G64-G67-G70-G73-G76-G79-G82))</f>
        <v>5</v>
      </c>
      <c r="H85" s="9">
        <f>D85*G85</f>
        <v>5</v>
      </c>
      <c r="I85" s="20"/>
    </row>
    <row r="86" spans="1:12" x14ac:dyDescent="0.2">
      <c r="A86" s="19"/>
      <c r="B86" s="307"/>
      <c r="C86" s="9"/>
      <c r="D86" s="9"/>
      <c r="E86" s="9"/>
      <c r="F86" s="9"/>
      <c r="G86" s="9"/>
      <c r="H86" s="9">
        <f>SUM(H85:H85)</f>
        <v>5</v>
      </c>
      <c r="I86" s="11">
        <f>ROUND(H86*$C$3,3)</f>
        <v>0</v>
      </c>
    </row>
    <row r="87" spans="1:12" x14ac:dyDescent="0.2">
      <c r="A87" s="164"/>
      <c r="B87" s="150"/>
      <c r="C87" s="137"/>
      <c r="D87" s="137"/>
      <c r="E87" s="150"/>
      <c r="F87" s="165"/>
      <c r="G87" s="150"/>
      <c r="H87" s="162"/>
      <c r="I87" s="163">
        <f>SUM(I5:I86)</f>
        <v>0</v>
      </c>
    </row>
    <row r="88" spans="1:12" x14ac:dyDescent="0.2">
      <c r="A88" s="164"/>
      <c r="B88" s="150"/>
      <c r="C88" s="137"/>
      <c r="D88" s="137"/>
      <c r="E88" s="150"/>
      <c r="F88" s="150"/>
      <c r="G88" s="165"/>
      <c r="H88" s="162"/>
      <c r="I88" s="163"/>
    </row>
    <row r="89" spans="1:12" x14ac:dyDescent="0.2">
      <c r="A89" s="164"/>
      <c r="B89" s="150"/>
      <c r="C89" s="137"/>
      <c r="D89" s="137"/>
      <c r="E89" s="150"/>
      <c r="F89" s="150"/>
      <c r="G89" s="150"/>
      <c r="H89" s="166"/>
      <c r="I89" s="163"/>
    </row>
    <row r="90" spans="1:12" x14ac:dyDescent="0.2">
      <c r="A90" s="164"/>
      <c r="B90" s="164"/>
      <c r="C90" s="137"/>
      <c r="D90" s="137"/>
      <c r="E90" s="150"/>
      <c r="F90" s="150"/>
      <c r="G90" s="150"/>
      <c r="H90" s="150"/>
      <c r="I90" s="150"/>
    </row>
    <row r="91" spans="1:12" x14ac:dyDescent="0.2">
      <c r="A91" s="154"/>
      <c r="B91" s="149"/>
      <c r="C91" s="153"/>
      <c r="D91" s="153"/>
      <c r="E91" s="149"/>
      <c r="F91" s="149"/>
      <c r="G91" s="149"/>
      <c r="H91" s="149"/>
      <c r="I91" s="149"/>
    </row>
    <row r="92" spans="1:12" x14ac:dyDescent="0.2">
      <c r="A92" s="154"/>
      <c r="B92" s="149"/>
      <c r="C92" s="153"/>
      <c r="D92" s="153"/>
      <c r="E92" s="149"/>
      <c r="F92" s="149"/>
      <c r="G92" s="149"/>
      <c r="H92" s="149"/>
      <c r="I92" s="149"/>
    </row>
    <row r="93" spans="1:12" x14ac:dyDescent="0.2">
      <c r="A93" s="154"/>
      <c r="B93" s="149"/>
      <c r="C93" s="153"/>
      <c r="D93" s="153"/>
      <c r="E93" s="149"/>
      <c r="F93" s="149"/>
      <c r="G93" s="149"/>
      <c r="H93" s="149"/>
      <c r="I93" s="149"/>
    </row>
    <row r="94" spans="1:12" x14ac:dyDescent="0.2">
      <c r="A94" s="154"/>
      <c r="B94" s="149"/>
      <c r="C94" s="153"/>
      <c r="D94" s="153"/>
      <c r="E94" s="149"/>
      <c r="F94" s="149"/>
      <c r="G94" s="149"/>
      <c r="H94" s="149"/>
      <c r="I94" s="149"/>
    </row>
    <row r="95" spans="1:12" x14ac:dyDescent="0.2">
      <c r="A95" s="154"/>
      <c r="B95" s="149"/>
      <c r="C95" s="153"/>
      <c r="D95" s="153"/>
      <c r="E95" s="149"/>
      <c r="F95" s="149"/>
      <c r="G95" s="149"/>
      <c r="H95" s="149"/>
      <c r="I95" s="149"/>
    </row>
    <row r="96" spans="1:12" x14ac:dyDescent="0.2">
      <c r="A96" s="154"/>
      <c r="B96" s="149"/>
      <c r="C96" s="153"/>
      <c r="D96" s="153"/>
      <c r="E96" s="149"/>
      <c r="F96" s="149"/>
      <c r="G96" s="149"/>
      <c r="H96" s="149"/>
      <c r="I96" s="149"/>
    </row>
    <row r="97" spans="1:11" x14ac:dyDescent="0.2">
      <c r="A97" s="154"/>
      <c r="B97" s="149"/>
      <c r="C97" s="153"/>
      <c r="D97" s="153"/>
      <c r="E97" s="149"/>
      <c r="F97" s="149"/>
      <c r="G97" s="149"/>
      <c r="H97" s="149"/>
      <c r="I97" s="149"/>
    </row>
    <row r="98" spans="1:11" x14ac:dyDescent="0.2">
      <c r="A98" s="154"/>
      <c r="B98" s="149"/>
      <c r="C98" s="153"/>
      <c r="D98" s="153"/>
      <c r="E98" s="149"/>
      <c r="F98" s="149"/>
      <c r="G98" s="149"/>
      <c r="H98" s="149"/>
      <c r="I98" s="149"/>
    </row>
    <row r="99" spans="1:11" x14ac:dyDescent="0.2">
      <c r="A99" s="154"/>
      <c r="B99" s="149"/>
      <c r="C99" s="153"/>
      <c r="D99" s="153"/>
      <c r="E99" s="149"/>
      <c r="F99" s="149"/>
      <c r="G99" s="149"/>
      <c r="H99" s="149"/>
      <c r="I99" s="149"/>
    </row>
    <row r="100" spans="1:11" x14ac:dyDescent="0.2">
      <c r="A100" s="154"/>
      <c r="B100" s="149"/>
      <c r="C100" s="153"/>
      <c r="D100" s="153"/>
      <c r="E100" s="149"/>
      <c r="F100" s="149"/>
      <c r="G100" s="149"/>
      <c r="H100" s="149"/>
      <c r="I100" s="149"/>
    </row>
    <row r="101" spans="1:11" x14ac:dyDescent="0.2">
      <c r="A101" s="154"/>
      <c r="B101" s="149"/>
      <c r="C101" s="153"/>
      <c r="D101" s="153"/>
      <c r="E101" s="149"/>
      <c r="F101" s="149"/>
      <c r="G101" s="149"/>
      <c r="H101" s="149"/>
      <c r="I101" s="149"/>
    </row>
    <row r="102" spans="1:11" x14ac:dyDescent="0.2">
      <c r="A102" s="154"/>
      <c r="B102" s="149"/>
      <c r="C102" s="153"/>
      <c r="D102" s="153"/>
      <c r="E102" s="149"/>
      <c r="F102" s="149"/>
      <c r="G102" s="149"/>
      <c r="H102" s="149"/>
      <c r="I102" s="149"/>
      <c r="J102" s="149"/>
      <c r="K102" s="149"/>
    </row>
    <row r="103" spans="1:11" x14ac:dyDescent="0.2">
      <c r="A103" s="154"/>
      <c r="B103" s="149"/>
      <c r="C103" s="153"/>
      <c r="D103" s="153"/>
      <c r="E103" s="149"/>
      <c r="F103" s="149"/>
      <c r="G103" s="149"/>
      <c r="H103" s="149"/>
      <c r="I103" s="149"/>
      <c r="J103" s="149"/>
      <c r="K103" s="149"/>
    </row>
    <row r="104" spans="1:11" x14ac:dyDescent="0.2">
      <c r="A104" s="154"/>
      <c r="B104" s="149"/>
      <c r="C104" s="153"/>
      <c r="D104" s="153"/>
      <c r="E104" s="149"/>
      <c r="F104" s="149"/>
      <c r="G104" s="149"/>
      <c r="H104" s="149"/>
      <c r="I104" s="149"/>
      <c r="J104" s="149"/>
      <c r="K104" s="149"/>
    </row>
    <row r="105" spans="1:11" x14ac:dyDescent="0.2">
      <c r="A105" s="154"/>
      <c r="B105" s="149"/>
      <c r="C105" s="153"/>
      <c r="D105" s="153"/>
      <c r="E105" s="149"/>
      <c r="F105" s="149"/>
      <c r="G105" s="149"/>
      <c r="H105" s="149"/>
      <c r="I105" s="149"/>
      <c r="J105" s="149"/>
      <c r="K105" s="149"/>
    </row>
    <row r="106" spans="1:11" x14ac:dyDescent="0.2">
      <c r="A106" s="154"/>
      <c r="B106" s="149"/>
      <c r="C106" s="153"/>
      <c r="D106" s="153"/>
      <c r="E106" s="149"/>
      <c r="F106" s="149"/>
      <c r="G106" s="149"/>
      <c r="H106" s="149"/>
      <c r="I106" s="149"/>
      <c r="J106" s="149"/>
      <c r="K106" s="149"/>
    </row>
    <row r="107" spans="1:11" x14ac:dyDescent="0.2">
      <c r="A107" s="154"/>
      <c r="B107" s="149"/>
      <c r="C107" s="153"/>
      <c r="D107" s="153"/>
      <c r="E107" s="149"/>
      <c r="F107" s="149"/>
      <c r="G107" s="149"/>
      <c r="H107" s="149"/>
      <c r="I107" s="149"/>
      <c r="J107" s="149"/>
      <c r="K107" s="149"/>
    </row>
    <row r="108" spans="1:11" x14ac:dyDescent="0.2">
      <c r="A108" s="154"/>
      <c r="B108" s="149"/>
      <c r="C108" s="153"/>
      <c r="D108" s="153"/>
      <c r="E108" s="149"/>
      <c r="F108" s="149"/>
      <c r="G108" s="149"/>
      <c r="H108" s="149"/>
      <c r="I108" s="149"/>
      <c r="J108" s="149"/>
      <c r="K108" s="149"/>
    </row>
    <row r="109" spans="1:11" x14ac:dyDescent="0.2">
      <c r="A109" s="164"/>
      <c r="B109" s="150"/>
      <c r="C109" s="137"/>
      <c r="D109" s="137"/>
      <c r="E109" s="150"/>
      <c r="F109" s="150"/>
      <c r="G109" s="150"/>
      <c r="H109" s="150"/>
      <c r="I109" s="150"/>
      <c r="J109" s="149"/>
      <c r="K109" s="149"/>
    </row>
    <row r="110" spans="1:11" x14ac:dyDescent="0.2">
      <c r="A110" s="154"/>
      <c r="B110" s="149"/>
      <c r="C110" s="153"/>
      <c r="D110" s="153"/>
      <c r="E110" s="151"/>
      <c r="F110" s="151"/>
      <c r="G110" s="149"/>
      <c r="H110" s="152"/>
      <c r="I110" s="149"/>
      <c r="J110" s="149"/>
      <c r="K110" s="149"/>
    </row>
    <row r="111" spans="1:11" x14ac:dyDescent="0.2">
      <c r="A111" s="154"/>
      <c r="B111" s="149"/>
      <c r="C111" s="153"/>
      <c r="D111" s="153"/>
      <c r="E111" s="151"/>
      <c r="F111" s="153"/>
      <c r="G111" s="149"/>
      <c r="H111" s="152"/>
      <c r="I111" s="149"/>
      <c r="J111" s="149"/>
      <c r="K111" s="149"/>
    </row>
    <row r="112" spans="1:11" x14ac:dyDescent="0.2">
      <c r="A112" s="154"/>
      <c r="B112" s="154"/>
      <c r="C112" s="153"/>
      <c r="D112" s="153"/>
      <c r="E112" s="149"/>
      <c r="F112" s="149"/>
      <c r="G112" s="149"/>
      <c r="H112" s="155"/>
      <c r="I112" s="156"/>
      <c r="J112" s="149"/>
      <c r="K112" s="149"/>
    </row>
    <row r="113" spans="1:30" x14ac:dyDescent="0.2">
      <c r="A113" s="154"/>
      <c r="B113" s="149"/>
      <c r="C113" s="153"/>
      <c r="D113" s="153"/>
      <c r="E113" s="151"/>
      <c r="F113" s="151"/>
      <c r="G113" s="149"/>
      <c r="H113" s="152"/>
      <c r="I113" s="149"/>
      <c r="J113" s="149"/>
      <c r="K113" s="149"/>
    </row>
    <row r="114" spans="1:30" x14ac:dyDescent="0.2">
      <c r="A114" s="154"/>
      <c r="B114" s="149"/>
      <c r="C114" s="153"/>
      <c r="D114" s="153"/>
      <c r="E114" s="157"/>
      <c r="F114" s="149"/>
      <c r="G114" s="149"/>
      <c r="H114" s="152"/>
      <c r="I114" s="149"/>
      <c r="J114" s="149"/>
      <c r="K114" s="149"/>
    </row>
    <row r="115" spans="1:30" x14ac:dyDescent="0.2">
      <c r="A115" s="154"/>
      <c r="B115" s="149"/>
      <c r="C115" s="153"/>
      <c r="D115" s="153"/>
      <c r="E115" s="149"/>
      <c r="F115" s="149"/>
      <c r="G115" s="149"/>
      <c r="H115" s="155"/>
      <c r="I115" s="156"/>
      <c r="J115" s="149"/>
      <c r="K115" s="149"/>
    </row>
    <row r="116" spans="1:30" x14ac:dyDescent="0.2">
      <c r="A116" s="154"/>
      <c r="B116" s="154"/>
      <c r="C116" s="153"/>
      <c r="D116" s="153"/>
      <c r="E116" s="149"/>
      <c r="F116" s="149"/>
      <c r="G116" s="149"/>
      <c r="H116" s="149"/>
      <c r="I116" s="149"/>
      <c r="J116" s="149"/>
      <c r="K116" s="149"/>
    </row>
    <row r="117" spans="1:30" x14ac:dyDescent="0.2">
      <c r="A117" s="154"/>
      <c r="B117" s="149"/>
      <c r="C117" s="153"/>
      <c r="D117" s="153"/>
      <c r="E117" s="153"/>
      <c r="F117" s="153"/>
      <c r="G117" s="153"/>
      <c r="H117" s="149"/>
      <c r="I117" s="149"/>
      <c r="J117" s="149"/>
      <c r="K117" s="149"/>
    </row>
    <row r="118" spans="1:30" x14ac:dyDescent="0.2">
      <c r="A118" s="154"/>
      <c r="B118" s="149"/>
      <c r="C118" s="153"/>
      <c r="D118" s="153"/>
      <c r="E118" s="153"/>
      <c r="F118" s="153"/>
      <c r="G118" s="153"/>
      <c r="H118" s="149"/>
      <c r="I118" s="149"/>
      <c r="J118" s="149"/>
      <c r="K118" s="149"/>
    </row>
    <row r="119" spans="1:30" x14ac:dyDescent="0.2">
      <c r="A119" s="154"/>
      <c r="B119" s="149"/>
      <c r="C119" s="153"/>
      <c r="D119" s="153"/>
      <c r="E119" s="149"/>
      <c r="F119" s="149"/>
      <c r="G119" s="149"/>
      <c r="H119" s="154"/>
      <c r="I119" s="156"/>
      <c r="J119" s="149"/>
      <c r="K119" s="149"/>
    </row>
    <row r="120" spans="1:30" s="21" customFormat="1" x14ac:dyDescent="0.2">
      <c r="A120" s="623"/>
      <c r="B120" s="624"/>
      <c r="C120" s="625"/>
      <c r="D120" s="626"/>
      <c r="E120" s="627"/>
      <c r="F120" s="628"/>
      <c r="G120" s="628"/>
      <c r="H120" s="629"/>
      <c r="I120" s="149"/>
      <c r="J120" s="150"/>
      <c r="K120" s="14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623"/>
      <c r="B121" s="624"/>
      <c r="C121" s="625"/>
      <c r="D121" s="626"/>
      <c r="E121" s="627"/>
      <c r="F121" s="628"/>
      <c r="G121" s="628"/>
      <c r="H121" s="624"/>
      <c r="I121" s="156"/>
      <c r="J121" s="150"/>
      <c r="K121" s="14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630"/>
      <c r="B122" s="631"/>
      <c r="C122" s="632"/>
      <c r="D122" s="633"/>
      <c r="E122" s="634"/>
      <c r="F122" s="635"/>
      <c r="G122" s="636"/>
      <c r="H122" s="637"/>
      <c r="I122" s="150"/>
      <c r="J122" s="150"/>
      <c r="K122" s="14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623"/>
      <c r="B123" s="624"/>
      <c r="C123" s="625"/>
      <c r="D123" s="626"/>
      <c r="E123" s="627"/>
      <c r="F123" s="628"/>
      <c r="G123" s="628"/>
      <c r="H123" s="624"/>
      <c r="I123" s="156"/>
      <c r="J123" s="150"/>
      <c r="K123" s="14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623"/>
      <c r="B124" s="624"/>
      <c r="C124" s="625"/>
      <c r="D124" s="626"/>
      <c r="E124" s="638"/>
      <c r="F124" s="628"/>
      <c r="G124" s="628"/>
      <c r="H124" s="629"/>
      <c r="I124" s="149"/>
      <c r="J124" s="150"/>
      <c r="K124" s="149"/>
      <c r="L124" s="4"/>
      <c r="M124" s="4"/>
      <c r="N124" s="4"/>
      <c r="O124" s="4"/>
      <c r="P124" s="4"/>
      <c r="Q124" s="4"/>
      <c r="R124" s="4"/>
      <c r="S124" s="4"/>
      <c r="T124" s="4"/>
      <c r="U124" s="4"/>
      <c r="V124" s="4"/>
    </row>
    <row r="125" spans="1:30" s="21" customFormat="1" x14ac:dyDescent="0.2">
      <c r="A125" s="623"/>
      <c r="B125" s="624"/>
      <c r="C125" s="625"/>
      <c r="D125" s="626"/>
      <c r="E125" s="627"/>
      <c r="F125" s="628"/>
      <c r="G125" s="628"/>
      <c r="H125" s="624"/>
      <c r="I125" s="156"/>
      <c r="J125" s="150"/>
      <c r="K125" s="149"/>
      <c r="L125" s="4"/>
      <c r="M125" s="4"/>
      <c r="N125" s="4"/>
      <c r="O125" s="4"/>
      <c r="P125" s="4"/>
      <c r="Q125" s="4"/>
      <c r="R125" s="4"/>
      <c r="S125" s="4"/>
      <c r="T125" s="4"/>
      <c r="U125" s="4"/>
      <c r="V125" s="4"/>
    </row>
    <row r="126" spans="1:30" s="21" customFormat="1" x14ac:dyDescent="0.2">
      <c r="A126" s="623"/>
      <c r="B126" s="624"/>
      <c r="C126" s="625"/>
      <c r="D126" s="626"/>
      <c r="E126" s="627"/>
      <c r="F126" s="628"/>
      <c r="G126" s="628"/>
      <c r="H126" s="629"/>
      <c r="I126" s="149"/>
      <c r="J126" s="150"/>
      <c r="K126" s="149"/>
      <c r="L126" s="4"/>
      <c r="M126" s="4"/>
      <c r="N126" s="4"/>
      <c r="O126" s="4"/>
      <c r="P126" s="4"/>
      <c r="Q126" s="4"/>
      <c r="S126" s="4"/>
      <c r="T126" s="4"/>
      <c r="U126" s="4"/>
      <c r="V126" s="4"/>
    </row>
    <row r="127" spans="1:30" s="21" customFormat="1" x14ac:dyDescent="0.2">
      <c r="A127" s="623"/>
      <c r="B127" s="624"/>
      <c r="C127" s="625"/>
      <c r="D127" s="626"/>
      <c r="E127" s="627"/>
      <c r="F127" s="628"/>
      <c r="G127" s="628"/>
      <c r="H127" s="624"/>
      <c r="I127" s="156"/>
      <c r="J127" s="150"/>
      <c r="K127" s="149"/>
      <c r="L127" s="4"/>
      <c r="M127" s="4"/>
      <c r="N127" s="4"/>
      <c r="O127" s="4"/>
      <c r="P127" s="4"/>
      <c r="S127" s="4"/>
      <c r="T127" s="4"/>
      <c r="U127" s="4"/>
      <c r="V127" s="4"/>
    </row>
    <row r="128" spans="1:30" s="21" customFormat="1" x14ac:dyDescent="0.2">
      <c r="A128" s="623"/>
      <c r="B128" s="624"/>
      <c r="C128" s="625"/>
      <c r="D128" s="626"/>
      <c r="E128" s="627"/>
      <c r="F128" s="628"/>
      <c r="G128" s="628"/>
      <c r="H128" s="629"/>
      <c r="I128" s="149"/>
      <c r="J128" s="150"/>
      <c r="K128" s="149"/>
      <c r="L128" s="4"/>
      <c r="M128" s="4"/>
      <c r="N128" s="4"/>
      <c r="O128" s="4"/>
      <c r="P128" s="4"/>
      <c r="S128" s="4"/>
      <c r="T128" s="4"/>
      <c r="U128" s="4"/>
      <c r="V128" s="4"/>
    </row>
    <row r="129" spans="1:39" s="21" customFormat="1" x14ac:dyDescent="0.2">
      <c r="A129" s="623"/>
      <c r="B129" s="629"/>
      <c r="C129" s="625"/>
      <c r="D129" s="626"/>
      <c r="E129" s="629"/>
      <c r="F129" s="629"/>
      <c r="G129" s="629"/>
      <c r="H129" s="624"/>
      <c r="I129" s="156"/>
      <c r="J129" s="150"/>
      <c r="K129" s="149"/>
      <c r="L129" s="4"/>
      <c r="M129" s="4"/>
      <c r="N129" s="4"/>
      <c r="O129" s="4"/>
      <c r="P129" s="4"/>
      <c r="S129" s="4"/>
      <c r="T129" s="4"/>
    </row>
    <row r="130" spans="1:39" s="21" customFormat="1" x14ac:dyDescent="0.2">
      <c r="A130" s="358"/>
      <c r="B130" s="155"/>
      <c r="C130" s="361"/>
      <c r="D130" s="161"/>
      <c r="E130" s="152"/>
      <c r="F130" s="152"/>
      <c r="G130" s="152"/>
      <c r="H130" s="158"/>
      <c r="I130" s="149"/>
      <c r="J130" s="150"/>
      <c r="K130" s="149"/>
      <c r="L130" s="4"/>
      <c r="M130" s="4"/>
      <c r="N130" s="4"/>
      <c r="O130" s="4"/>
      <c r="P130" s="4"/>
      <c r="S130" s="4"/>
      <c r="T130" s="4"/>
    </row>
    <row r="131" spans="1:39" s="21" customFormat="1" x14ac:dyDescent="0.2">
      <c r="A131" s="164"/>
      <c r="B131" s="150"/>
      <c r="C131" s="137"/>
      <c r="D131" s="137"/>
      <c r="E131" s="150"/>
      <c r="F131" s="150"/>
      <c r="G131" s="150"/>
      <c r="H131" s="150"/>
      <c r="I131" s="150"/>
      <c r="J131" s="150"/>
      <c r="K131" s="149"/>
      <c r="L131" s="4"/>
      <c r="M131" s="4"/>
      <c r="N131" s="4"/>
      <c r="O131" s="4"/>
      <c r="P131" s="4"/>
    </row>
    <row r="132" spans="1:39" x14ac:dyDescent="0.2">
      <c r="A132" s="154"/>
      <c r="B132" s="149"/>
      <c r="C132" s="153"/>
      <c r="D132" s="153"/>
      <c r="E132" s="149"/>
      <c r="F132" s="149"/>
      <c r="G132" s="149"/>
      <c r="H132" s="149"/>
      <c r="I132" s="149"/>
      <c r="J132" s="149"/>
      <c r="K132" s="150"/>
      <c r="L132" s="21"/>
      <c r="M132" s="21"/>
      <c r="N132" s="21"/>
      <c r="O132" s="21"/>
      <c r="Q132" s="21"/>
      <c r="R132" s="21"/>
      <c r="S132" s="21"/>
      <c r="T132" s="21"/>
      <c r="U132" s="21"/>
      <c r="V132" s="21"/>
      <c r="W132" s="21"/>
      <c r="X132" s="21"/>
      <c r="Y132" s="21"/>
      <c r="Z132" s="21"/>
      <c r="AA132" s="21"/>
      <c r="AB132" s="21"/>
      <c r="AC132" s="21"/>
      <c r="AD132" s="21"/>
    </row>
    <row r="133" spans="1:39" x14ac:dyDescent="0.2">
      <c r="A133" s="154"/>
      <c r="B133" s="149"/>
      <c r="C133" s="153"/>
      <c r="D133" s="153"/>
      <c r="E133" s="149"/>
      <c r="F133" s="149"/>
      <c r="G133" s="149"/>
      <c r="H133" s="149"/>
      <c r="I133" s="149"/>
      <c r="J133" s="149"/>
      <c r="K133" s="150"/>
      <c r="L133" s="21"/>
      <c r="M133" s="21"/>
      <c r="N133" s="21"/>
      <c r="O133" s="21"/>
      <c r="Q133" s="21"/>
      <c r="R133" s="21"/>
      <c r="S133" s="21"/>
      <c r="T133" s="21"/>
      <c r="U133" s="21"/>
      <c r="V133" s="21"/>
      <c r="W133" s="21"/>
      <c r="X133" s="21"/>
      <c r="Y133" s="21"/>
      <c r="Z133" s="21"/>
      <c r="AA133" s="21"/>
      <c r="AB133" s="21"/>
      <c r="AC133" s="21"/>
      <c r="AD133" s="21"/>
    </row>
    <row r="134" spans="1:39" x14ac:dyDescent="0.2">
      <c r="A134" s="154"/>
      <c r="B134" s="149"/>
      <c r="C134" s="153"/>
      <c r="D134" s="153"/>
      <c r="E134" s="149"/>
      <c r="F134" s="149"/>
      <c r="G134" s="149"/>
      <c r="H134" s="149"/>
      <c r="I134" s="149"/>
      <c r="J134" s="149"/>
      <c r="K134" s="150"/>
      <c r="L134" s="21"/>
      <c r="M134" s="21"/>
      <c r="N134" s="21"/>
      <c r="O134" s="21"/>
      <c r="Q134" s="21"/>
      <c r="R134" s="21"/>
      <c r="S134" s="21"/>
      <c r="T134" s="21"/>
      <c r="U134" s="21"/>
      <c r="V134" s="21"/>
      <c r="W134" s="21"/>
      <c r="X134" s="21"/>
      <c r="Y134" s="21"/>
      <c r="Z134" s="21"/>
      <c r="AA134" s="21"/>
      <c r="AB134" s="21"/>
      <c r="AC134" s="21"/>
      <c r="AD134" s="21"/>
    </row>
    <row r="135" spans="1:39" x14ac:dyDescent="0.2">
      <c r="A135" s="154"/>
      <c r="B135" s="149"/>
      <c r="C135" s="153"/>
      <c r="D135" s="153"/>
      <c r="E135" s="149"/>
      <c r="F135" s="149"/>
      <c r="G135" s="149"/>
      <c r="H135" s="149"/>
      <c r="I135" s="149"/>
      <c r="J135" s="149"/>
      <c r="K135" s="150"/>
      <c r="L135" s="21"/>
      <c r="M135" s="21"/>
      <c r="N135" s="21"/>
      <c r="O135" s="21"/>
      <c r="Q135" s="21"/>
      <c r="R135" s="21"/>
      <c r="S135" s="21"/>
      <c r="T135" s="21"/>
      <c r="U135" s="21"/>
      <c r="V135" s="21"/>
      <c r="W135" s="21"/>
      <c r="X135" s="21"/>
      <c r="Y135" s="21"/>
      <c r="Z135" s="21"/>
      <c r="AA135" s="21"/>
      <c r="AB135" s="21"/>
      <c r="AC135" s="21"/>
      <c r="AD135" s="21"/>
    </row>
    <row r="136" spans="1:39" x14ac:dyDescent="0.2">
      <c r="A136" s="154"/>
      <c r="B136" s="149"/>
      <c r="C136" s="153"/>
      <c r="D136" s="153"/>
      <c r="E136" s="149"/>
      <c r="F136" s="149"/>
      <c r="G136" s="149"/>
      <c r="H136" s="149"/>
      <c r="I136" s="149"/>
      <c r="J136" s="149"/>
      <c r="K136" s="150"/>
      <c r="L136" s="21"/>
      <c r="M136" s="21"/>
      <c r="N136" s="21"/>
      <c r="O136" s="21"/>
      <c r="P136" s="21"/>
      <c r="Q136" s="21"/>
      <c r="R136" s="21"/>
      <c r="S136" s="21"/>
      <c r="T136" s="21"/>
      <c r="U136" s="21"/>
      <c r="V136" s="21"/>
    </row>
    <row r="137" spans="1:39" x14ac:dyDescent="0.2">
      <c r="A137" s="154"/>
      <c r="B137" s="149"/>
      <c r="C137" s="153"/>
      <c r="D137" s="153"/>
      <c r="E137" s="149"/>
      <c r="F137" s="149"/>
      <c r="G137" s="149"/>
      <c r="H137" s="149"/>
      <c r="I137" s="149"/>
      <c r="J137" s="149"/>
      <c r="K137" s="15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54"/>
      <c r="B138" s="149"/>
      <c r="C138" s="153"/>
      <c r="D138" s="153"/>
      <c r="E138" s="149"/>
      <c r="F138" s="149"/>
      <c r="G138" s="149"/>
      <c r="H138" s="149"/>
      <c r="I138" s="149"/>
      <c r="J138" s="149"/>
      <c r="K138" s="15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54"/>
      <c r="B139" s="149"/>
      <c r="C139" s="153"/>
      <c r="D139" s="153"/>
      <c r="E139" s="149"/>
      <c r="F139" s="149"/>
      <c r="G139" s="149"/>
      <c r="H139" s="149"/>
      <c r="I139" s="149"/>
      <c r="J139" s="149"/>
      <c r="K139" s="15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623"/>
      <c r="B140" s="629"/>
      <c r="C140" s="625"/>
      <c r="D140" s="626"/>
      <c r="E140" s="629"/>
      <c r="F140" s="629"/>
      <c r="G140" s="629"/>
      <c r="H140" s="639"/>
      <c r="I140" s="156"/>
      <c r="J140" s="149"/>
      <c r="K140" s="15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623"/>
      <c r="B141" s="155"/>
      <c r="C141" s="625"/>
      <c r="D141" s="626"/>
      <c r="E141" s="629"/>
      <c r="F141" s="629"/>
      <c r="G141" s="629"/>
      <c r="H141" s="629"/>
      <c r="I141" s="149"/>
      <c r="J141" s="149"/>
      <c r="K141" s="15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623"/>
      <c r="B142" s="629"/>
      <c r="C142" s="625"/>
      <c r="D142" s="626"/>
      <c r="E142" s="629"/>
      <c r="F142" s="629"/>
      <c r="G142" s="629"/>
      <c r="H142" s="624"/>
      <c r="I142" s="156"/>
      <c r="J142" s="150"/>
      <c r="K142" s="150"/>
    </row>
    <row r="143" spans="1:39" x14ac:dyDescent="0.2">
      <c r="A143" s="623"/>
      <c r="B143" s="155"/>
      <c r="C143" s="625"/>
      <c r="D143" s="626"/>
      <c r="E143" s="629"/>
      <c r="F143" s="629"/>
      <c r="G143" s="629"/>
      <c r="H143" s="152"/>
      <c r="I143" s="149"/>
      <c r="J143" s="149"/>
      <c r="K143" s="15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54"/>
      <c r="B144" s="149"/>
      <c r="C144" s="153"/>
      <c r="D144" s="153"/>
      <c r="E144" s="149"/>
      <c r="F144" s="149"/>
      <c r="G144" s="149"/>
      <c r="H144" s="624"/>
      <c r="I144" s="156"/>
      <c r="J144" s="149"/>
      <c r="K144" s="15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623"/>
      <c r="B145" s="624"/>
      <c r="C145" s="625"/>
      <c r="D145" s="626"/>
      <c r="E145" s="638"/>
      <c r="F145" s="628"/>
      <c r="G145" s="628"/>
      <c r="H145" s="629"/>
      <c r="I145" s="149"/>
      <c r="J145" s="149"/>
      <c r="K145" s="15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623"/>
      <c r="B146" s="624"/>
      <c r="C146" s="625"/>
      <c r="D146" s="626"/>
      <c r="E146" s="627"/>
      <c r="F146" s="628"/>
      <c r="G146" s="628"/>
      <c r="H146" s="624"/>
      <c r="I146" s="156"/>
      <c r="J146" s="149"/>
      <c r="K146" s="149"/>
      <c r="L146" s="21"/>
      <c r="M146" s="21"/>
      <c r="N146" s="21"/>
      <c r="O146" s="21"/>
      <c r="P146" s="21"/>
      <c r="Q146" s="21"/>
      <c r="R146" s="21"/>
      <c r="S146" s="21"/>
      <c r="T146" s="21"/>
      <c r="U146" s="21"/>
      <c r="V146" s="21"/>
      <c r="W146" s="21"/>
      <c r="X146" s="21"/>
    </row>
    <row r="147" spans="1:39" x14ac:dyDescent="0.2">
      <c r="A147" s="359"/>
      <c r="B147" s="89"/>
      <c r="C147" s="90"/>
      <c r="D147" s="90"/>
      <c r="E147" s="89"/>
      <c r="F147" s="89"/>
      <c r="G147" s="89"/>
      <c r="H147" s="89"/>
      <c r="I147" s="89"/>
      <c r="J147" s="149"/>
      <c r="K147" s="149"/>
      <c r="L147" s="21"/>
      <c r="M147" s="21"/>
      <c r="N147" s="21"/>
      <c r="O147" s="21"/>
      <c r="P147" s="21"/>
      <c r="Q147" s="21"/>
      <c r="R147" s="21"/>
      <c r="S147" s="21"/>
      <c r="T147" s="21"/>
      <c r="U147" s="21"/>
      <c r="V147" s="21"/>
      <c r="W147" s="21"/>
      <c r="X147" s="21"/>
    </row>
    <row r="148" spans="1:39" x14ac:dyDescent="0.2">
      <c r="A148" s="154"/>
      <c r="B148" s="149"/>
      <c r="C148" s="153"/>
      <c r="D148" s="153"/>
      <c r="E148" s="149"/>
      <c r="F148" s="149"/>
      <c r="G148" s="149"/>
      <c r="H148" s="149"/>
      <c r="I148" s="149"/>
      <c r="J148" s="149"/>
      <c r="K148" s="149"/>
      <c r="L148" s="21"/>
      <c r="M148" s="21"/>
      <c r="N148" s="21"/>
      <c r="O148" s="21"/>
      <c r="P148" s="21"/>
      <c r="Q148" s="21"/>
      <c r="R148" s="21"/>
      <c r="S148" s="21"/>
      <c r="T148" s="21"/>
      <c r="U148" s="21"/>
      <c r="V148" s="21"/>
      <c r="W148" s="21"/>
      <c r="X148" s="21"/>
    </row>
    <row r="149" spans="1:39" x14ac:dyDescent="0.2">
      <c r="A149" s="154"/>
      <c r="B149" s="149"/>
      <c r="C149" s="153"/>
      <c r="D149" s="153"/>
      <c r="E149" s="149"/>
      <c r="F149" s="149"/>
      <c r="G149" s="149"/>
      <c r="H149" s="149"/>
      <c r="I149" s="149"/>
      <c r="J149" s="149"/>
      <c r="K149" s="149"/>
      <c r="L149" s="21"/>
      <c r="M149" s="21"/>
      <c r="N149" s="21"/>
      <c r="O149" s="21"/>
      <c r="P149" s="21"/>
      <c r="Q149" s="21"/>
      <c r="R149" s="21"/>
      <c r="S149" s="21"/>
      <c r="T149" s="21"/>
      <c r="U149" s="21"/>
      <c r="V149" s="21"/>
      <c r="W149" s="21"/>
      <c r="X149" s="21"/>
    </row>
    <row r="150" spans="1:39" x14ac:dyDescent="0.2">
      <c r="A150" s="154"/>
      <c r="B150" s="149"/>
      <c r="C150" s="153"/>
      <c r="D150" s="153"/>
      <c r="E150" s="149"/>
      <c r="F150" s="149"/>
      <c r="G150" s="149"/>
      <c r="H150" s="149"/>
      <c r="I150" s="149"/>
      <c r="J150" s="149"/>
      <c r="K150" s="149"/>
      <c r="L150" s="21"/>
      <c r="M150" s="21"/>
      <c r="N150" s="21"/>
      <c r="O150" s="21"/>
      <c r="P150" s="21"/>
      <c r="Q150" s="21"/>
      <c r="R150" s="21"/>
      <c r="S150" s="21"/>
      <c r="T150" s="21"/>
      <c r="U150" s="21"/>
      <c r="V150" s="21"/>
      <c r="W150" s="21"/>
      <c r="X150" s="21"/>
    </row>
    <row r="151" spans="1:39" x14ac:dyDescent="0.2">
      <c r="A151" s="154"/>
      <c r="B151" s="149"/>
      <c r="C151" s="153"/>
      <c r="D151" s="153"/>
      <c r="E151" s="149"/>
      <c r="F151" s="149"/>
      <c r="G151" s="149"/>
      <c r="H151" s="149"/>
      <c r="I151" s="149"/>
      <c r="J151" s="149"/>
      <c r="K151" s="149"/>
      <c r="L151" s="21"/>
      <c r="M151" s="21"/>
      <c r="N151" s="21"/>
      <c r="O151" s="21"/>
      <c r="P151" s="21"/>
      <c r="Q151" s="21"/>
      <c r="R151" s="21"/>
      <c r="S151" s="21"/>
      <c r="T151" s="21"/>
      <c r="U151" s="21"/>
      <c r="V151" s="21"/>
      <c r="W151" s="21"/>
      <c r="X151" s="21"/>
    </row>
    <row r="152" spans="1:39" x14ac:dyDescent="0.2">
      <c r="A152" s="154"/>
      <c r="B152" s="149"/>
      <c r="C152" s="153"/>
      <c r="D152" s="153"/>
      <c r="E152" s="149"/>
      <c r="F152" s="149"/>
      <c r="G152" s="149"/>
      <c r="H152" s="149"/>
      <c r="I152" s="149"/>
      <c r="J152" s="149"/>
      <c r="K152" s="149"/>
      <c r="L152" s="21"/>
      <c r="M152" s="21"/>
      <c r="N152" s="21"/>
      <c r="O152" s="21"/>
      <c r="P152" s="21"/>
      <c r="Q152" s="21"/>
      <c r="R152" s="21"/>
      <c r="S152" s="21"/>
      <c r="T152" s="21"/>
      <c r="U152" s="21"/>
      <c r="V152" s="21"/>
      <c r="W152" s="21"/>
      <c r="X152" s="21"/>
    </row>
    <row r="153" spans="1:39" x14ac:dyDescent="0.2">
      <c r="A153" s="154"/>
      <c r="B153" s="149"/>
      <c r="C153" s="153"/>
      <c r="D153" s="153"/>
      <c r="E153" s="149"/>
      <c r="F153" s="149"/>
      <c r="G153" s="149"/>
      <c r="H153" s="149"/>
      <c r="I153" s="149"/>
      <c r="J153" s="149"/>
      <c r="K153" s="149"/>
      <c r="L153" s="21"/>
      <c r="M153" s="21"/>
      <c r="N153" s="21"/>
      <c r="O153" s="21"/>
      <c r="P153" s="21"/>
      <c r="Q153" s="21"/>
      <c r="R153" s="21"/>
      <c r="S153" s="21"/>
      <c r="T153" s="21"/>
      <c r="U153" s="21"/>
      <c r="V153" s="21"/>
      <c r="W153" s="21"/>
      <c r="X153" s="21"/>
    </row>
    <row r="154" spans="1:39" x14ac:dyDescent="0.2">
      <c r="A154" s="154"/>
      <c r="B154" s="149"/>
      <c r="C154" s="153"/>
      <c r="D154" s="153"/>
      <c r="E154" s="149"/>
      <c r="F154" s="149"/>
      <c r="G154" s="149"/>
      <c r="H154" s="149"/>
      <c r="I154" s="149"/>
      <c r="J154" s="149"/>
      <c r="K154" s="149"/>
    </row>
    <row r="155" spans="1:39" x14ac:dyDescent="0.2">
      <c r="A155" s="154"/>
      <c r="B155" s="149"/>
      <c r="C155" s="153"/>
      <c r="D155" s="153"/>
      <c r="E155" s="149"/>
      <c r="F155" s="149"/>
      <c r="G155" s="149"/>
      <c r="H155" s="149"/>
      <c r="I155" s="149"/>
      <c r="J155" s="149"/>
      <c r="K155" s="149"/>
    </row>
    <row r="156" spans="1:39" x14ac:dyDescent="0.2">
      <c r="A156" s="154"/>
      <c r="B156" s="149"/>
      <c r="C156" s="153"/>
      <c r="D156" s="153"/>
      <c r="E156" s="149"/>
      <c r="F156" s="149"/>
      <c r="G156" s="149"/>
      <c r="H156" s="149"/>
      <c r="I156" s="149"/>
      <c r="J156" s="149"/>
      <c r="K156" s="149"/>
    </row>
    <row r="157" spans="1:39" x14ac:dyDescent="0.2">
      <c r="A157" s="154"/>
      <c r="B157" s="149"/>
      <c r="C157" s="153"/>
      <c r="D157" s="153"/>
      <c r="E157" s="149"/>
      <c r="F157" s="149"/>
      <c r="G157" s="149"/>
      <c r="H157" s="149"/>
      <c r="I157" s="149"/>
      <c r="J157" s="149"/>
      <c r="K157" s="149"/>
    </row>
    <row r="158" spans="1:39" x14ac:dyDescent="0.2">
      <c r="A158" s="154"/>
      <c r="B158" s="149"/>
      <c r="C158" s="153"/>
      <c r="D158" s="153"/>
      <c r="E158" s="149"/>
      <c r="F158" s="149"/>
      <c r="G158" s="149"/>
      <c r="H158" s="149"/>
      <c r="I158" s="149"/>
      <c r="J158" s="149"/>
      <c r="K158" s="149"/>
    </row>
    <row r="159" spans="1:39" x14ac:dyDescent="0.2">
      <c r="A159" s="154"/>
      <c r="B159" s="149"/>
      <c r="C159" s="153"/>
      <c r="D159" s="153"/>
      <c r="E159" s="149"/>
      <c r="F159" s="149"/>
      <c r="G159" s="149"/>
      <c r="H159" s="149"/>
      <c r="I159" s="149"/>
      <c r="J159" s="149"/>
      <c r="K159" s="149"/>
    </row>
    <row r="160" spans="1:39" x14ac:dyDescent="0.2">
      <c r="A160" s="154"/>
      <c r="B160" s="149"/>
      <c r="C160" s="153"/>
      <c r="D160" s="153"/>
      <c r="E160" s="149"/>
      <c r="F160" s="149"/>
      <c r="G160" s="149"/>
      <c r="H160" s="149"/>
      <c r="I160" s="149"/>
      <c r="J160" s="149"/>
      <c r="K160" s="149"/>
    </row>
    <row r="161" spans="1:11" x14ac:dyDescent="0.2">
      <c r="A161" s="154"/>
      <c r="B161" s="149"/>
      <c r="C161" s="153"/>
      <c r="D161" s="153"/>
      <c r="E161" s="149"/>
      <c r="F161" s="149"/>
      <c r="G161" s="149"/>
      <c r="H161" s="149"/>
      <c r="I161" s="149"/>
      <c r="J161" s="149"/>
      <c r="K161" s="149"/>
    </row>
    <row r="162" spans="1:11" x14ac:dyDescent="0.2">
      <c r="A162" s="154"/>
      <c r="B162" s="149"/>
      <c r="C162" s="153"/>
      <c r="D162" s="153"/>
      <c r="E162" s="149"/>
      <c r="F162" s="149"/>
      <c r="G162" s="149"/>
      <c r="H162" s="149"/>
      <c r="I162" s="149"/>
      <c r="J162" s="149"/>
      <c r="K162" s="149"/>
    </row>
    <row r="163" spans="1:11" x14ac:dyDescent="0.2">
      <c r="A163" s="154"/>
      <c r="B163" s="149"/>
      <c r="C163" s="153"/>
      <c r="D163" s="153"/>
      <c r="E163" s="149"/>
      <c r="F163" s="149"/>
      <c r="G163" s="149"/>
      <c r="H163" s="149"/>
      <c r="I163" s="149"/>
      <c r="J163" s="149"/>
      <c r="K163" s="149"/>
    </row>
    <row r="164" spans="1:11" x14ac:dyDescent="0.2">
      <c r="A164" s="154"/>
      <c r="B164" s="149"/>
      <c r="C164" s="153"/>
      <c r="D164" s="153"/>
      <c r="E164" s="149"/>
      <c r="F164" s="149"/>
      <c r="G164" s="149"/>
      <c r="H164" s="149"/>
      <c r="I164" s="149"/>
      <c r="J164" s="149"/>
      <c r="K164" s="149"/>
    </row>
    <row r="165" spans="1:11" x14ac:dyDescent="0.2">
      <c r="A165" s="154"/>
      <c r="B165" s="149"/>
      <c r="C165" s="153"/>
      <c r="D165" s="153"/>
      <c r="E165" s="149"/>
      <c r="F165" s="149"/>
      <c r="G165" s="149"/>
      <c r="H165" s="149"/>
      <c r="I165" s="149"/>
      <c r="J165" s="149"/>
      <c r="K165" s="149"/>
    </row>
    <row r="166" spans="1:11" x14ac:dyDescent="0.2">
      <c r="A166" s="154"/>
      <c r="B166" s="149"/>
      <c r="C166" s="153"/>
      <c r="D166" s="153"/>
      <c r="E166" s="149"/>
      <c r="F166" s="149"/>
      <c r="G166" s="149"/>
      <c r="H166" s="149"/>
      <c r="I166" s="149"/>
      <c r="J166" s="149"/>
      <c r="K166" s="149"/>
    </row>
    <row r="167" spans="1:11" x14ac:dyDescent="0.2">
      <c r="A167" s="154"/>
      <c r="B167" s="149"/>
      <c r="C167" s="153"/>
      <c r="D167" s="153"/>
      <c r="E167" s="149"/>
      <c r="F167" s="149"/>
      <c r="G167" s="149"/>
      <c r="H167" s="149"/>
      <c r="I167" s="149"/>
      <c r="J167" s="149"/>
      <c r="K167" s="149"/>
    </row>
    <row r="168" spans="1:11" x14ac:dyDescent="0.2">
      <c r="A168" s="154"/>
      <c r="B168" s="149"/>
      <c r="C168" s="153"/>
      <c r="D168" s="153"/>
      <c r="E168" s="149"/>
      <c r="F168" s="149"/>
      <c r="G168" s="149"/>
      <c r="H168" s="149"/>
      <c r="I168" s="149"/>
      <c r="J168" s="149"/>
      <c r="K168" s="149"/>
    </row>
    <row r="169" spans="1:11" x14ac:dyDescent="0.2">
      <c r="A169" s="154"/>
      <c r="B169" s="149"/>
      <c r="C169" s="153"/>
      <c r="D169" s="153"/>
      <c r="E169" s="149"/>
      <c r="F169" s="149"/>
      <c r="G169" s="149"/>
      <c r="H169" s="149"/>
      <c r="I169" s="149"/>
      <c r="J169" s="149"/>
      <c r="K169" s="149"/>
    </row>
    <row r="170" spans="1:11" x14ac:dyDescent="0.2">
      <c r="A170" s="154"/>
      <c r="B170" s="149"/>
      <c r="C170" s="153"/>
      <c r="D170" s="153"/>
      <c r="E170" s="149"/>
      <c r="F170" s="149"/>
      <c r="G170" s="149"/>
      <c r="H170" s="149"/>
      <c r="I170" s="149"/>
      <c r="J170" s="149"/>
      <c r="K170" s="149"/>
    </row>
    <row r="171" spans="1:11" x14ac:dyDescent="0.2">
      <c r="A171" s="154"/>
      <c r="B171" s="149"/>
      <c r="C171" s="153"/>
      <c r="D171" s="153"/>
      <c r="E171" s="149"/>
      <c r="F171" s="149"/>
      <c r="G171" s="149"/>
      <c r="H171" s="149"/>
      <c r="I171" s="149"/>
      <c r="J171" s="149"/>
      <c r="K171" s="149"/>
    </row>
    <row r="172" spans="1:11" x14ac:dyDescent="0.2">
      <c r="A172" s="154"/>
      <c r="B172" s="149"/>
      <c r="C172" s="153"/>
      <c r="D172" s="153"/>
      <c r="E172" s="149"/>
      <c r="F172" s="149"/>
      <c r="G172" s="149"/>
      <c r="H172" s="149"/>
      <c r="I172" s="149"/>
      <c r="J172" s="149"/>
      <c r="K172" s="149"/>
    </row>
    <row r="173" spans="1:11" x14ac:dyDescent="0.2">
      <c r="A173" s="154"/>
      <c r="B173" s="149"/>
      <c r="C173" s="153"/>
      <c r="D173" s="153"/>
      <c r="E173" s="149"/>
      <c r="F173" s="149"/>
      <c r="G173" s="149"/>
      <c r="H173" s="149"/>
      <c r="I173" s="149"/>
      <c r="J173" s="149"/>
      <c r="K173" s="149"/>
    </row>
    <row r="174" spans="1:11" x14ac:dyDescent="0.2">
      <c r="A174" s="154"/>
      <c r="B174" s="149"/>
      <c r="C174" s="153"/>
      <c r="D174" s="153"/>
      <c r="E174" s="149"/>
      <c r="F174" s="149"/>
      <c r="G174" s="149"/>
      <c r="H174" s="149"/>
      <c r="I174" s="149"/>
      <c r="J174" s="149"/>
      <c r="K174" s="149"/>
    </row>
    <row r="175" spans="1:11" x14ac:dyDescent="0.2">
      <c r="A175" s="154"/>
      <c r="B175" s="149"/>
      <c r="C175" s="153"/>
      <c r="D175" s="153"/>
      <c r="E175" s="149"/>
      <c r="F175" s="149"/>
      <c r="G175" s="149"/>
      <c r="H175" s="149"/>
      <c r="I175" s="149"/>
      <c r="J175" s="149"/>
      <c r="K175" s="149"/>
    </row>
    <row r="176" spans="1:11" x14ac:dyDescent="0.2">
      <c r="A176" s="154"/>
      <c r="B176" s="149"/>
      <c r="C176" s="153"/>
      <c r="D176" s="153"/>
      <c r="E176" s="149"/>
      <c r="F176" s="149"/>
      <c r="G176" s="149"/>
      <c r="H176" s="149"/>
      <c r="I176" s="149"/>
      <c r="J176" s="149"/>
      <c r="K176" s="149"/>
    </row>
    <row r="177" spans="1:11" x14ac:dyDescent="0.2">
      <c r="A177" s="154"/>
      <c r="B177" s="149"/>
      <c r="C177" s="153"/>
      <c r="D177" s="153"/>
      <c r="E177" s="149"/>
      <c r="F177" s="149"/>
      <c r="G177" s="149"/>
      <c r="H177" s="149"/>
      <c r="I177" s="149"/>
      <c r="J177" s="149"/>
      <c r="K177" s="149"/>
    </row>
    <row r="178" spans="1:11" x14ac:dyDescent="0.2">
      <c r="A178" s="154"/>
      <c r="B178" s="149"/>
      <c r="C178" s="153"/>
      <c r="D178" s="153"/>
      <c r="E178" s="149"/>
      <c r="F178" s="149"/>
      <c r="G178" s="149"/>
      <c r="H178" s="149"/>
      <c r="I178" s="149"/>
      <c r="J178" s="149"/>
      <c r="K178" s="149"/>
    </row>
    <row r="179" spans="1:11" x14ac:dyDescent="0.2">
      <c r="A179" s="154"/>
      <c r="B179" s="149"/>
      <c r="C179" s="153"/>
      <c r="D179" s="153"/>
      <c r="E179" s="149"/>
      <c r="F179" s="149"/>
      <c r="G179" s="149"/>
      <c r="H179" s="149"/>
      <c r="I179" s="149"/>
      <c r="J179" s="149"/>
      <c r="K179" s="149"/>
    </row>
    <row r="180" spans="1:11" x14ac:dyDescent="0.2">
      <c r="A180" s="154"/>
      <c r="B180" s="149"/>
      <c r="C180" s="153"/>
      <c r="D180" s="153"/>
      <c r="E180" s="149"/>
      <c r="F180" s="149"/>
      <c r="G180" s="149"/>
      <c r="H180" s="149"/>
      <c r="I180" s="149"/>
      <c r="J180" s="149"/>
      <c r="K180" s="149"/>
    </row>
    <row r="181" spans="1:11" x14ac:dyDescent="0.2">
      <c r="A181" s="154"/>
      <c r="B181" s="149"/>
      <c r="C181" s="153"/>
      <c r="D181" s="153"/>
      <c r="E181" s="149"/>
      <c r="F181" s="149"/>
      <c r="G181" s="149"/>
      <c r="H181" s="149"/>
      <c r="I181" s="149"/>
      <c r="J181" s="149"/>
      <c r="K181" s="149"/>
    </row>
    <row r="182" spans="1:11" x14ac:dyDescent="0.2">
      <c r="A182" s="154"/>
      <c r="B182" s="149"/>
      <c r="C182" s="153"/>
      <c r="D182" s="153"/>
      <c r="E182" s="149"/>
      <c r="F182" s="149"/>
      <c r="G182" s="149"/>
      <c r="H182" s="149"/>
      <c r="I182" s="149"/>
      <c r="J182" s="149"/>
      <c r="K182" s="149"/>
    </row>
    <row r="183" spans="1:11" x14ac:dyDescent="0.2">
      <c r="A183" s="154"/>
      <c r="B183" s="149"/>
      <c r="C183" s="153"/>
      <c r="D183" s="153"/>
      <c r="E183" s="149"/>
      <c r="F183" s="149"/>
      <c r="G183" s="149"/>
      <c r="H183" s="149"/>
      <c r="I183" s="149"/>
      <c r="J183" s="149"/>
      <c r="K183" s="149"/>
    </row>
    <row r="184" spans="1:11" x14ac:dyDescent="0.2">
      <c r="A184" s="154"/>
      <c r="B184" s="149"/>
      <c r="C184" s="153"/>
      <c r="D184" s="153"/>
      <c r="E184" s="149"/>
      <c r="F184" s="149"/>
      <c r="G184" s="149"/>
      <c r="H184" s="149"/>
      <c r="I184" s="149"/>
      <c r="J184" s="149"/>
      <c r="K184" s="149"/>
    </row>
    <row r="185" spans="1:11" x14ac:dyDescent="0.2">
      <c r="A185" s="154"/>
      <c r="B185" s="149"/>
      <c r="C185" s="153"/>
      <c r="D185" s="153"/>
      <c r="E185" s="149"/>
      <c r="F185" s="149"/>
      <c r="G185" s="149"/>
      <c r="H185" s="149"/>
      <c r="I185" s="149"/>
      <c r="J185" s="149"/>
      <c r="K185" s="149"/>
    </row>
    <row r="186" spans="1:11" x14ac:dyDescent="0.2">
      <c r="A186" s="154"/>
      <c r="B186" s="149"/>
      <c r="C186" s="153"/>
      <c r="D186" s="153"/>
      <c r="E186" s="149"/>
      <c r="F186" s="149"/>
      <c r="G186" s="149"/>
      <c r="H186" s="149"/>
      <c r="I186" s="149"/>
      <c r="J186" s="149"/>
      <c r="K186" s="149"/>
    </row>
    <row r="187" spans="1:11" x14ac:dyDescent="0.2">
      <c r="A187" s="154"/>
      <c r="B187" s="149"/>
      <c r="C187" s="153"/>
      <c r="D187" s="153"/>
      <c r="E187" s="149"/>
      <c r="F187" s="149"/>
      <c r="G187" s="149"/>
      <c r="H187" s="149"/>
      <c r="I187" s="149"/>
      <c r="J187" s="149"/>
      <c r="K187" s="149"/>
    </row>
    <row r="188" spans="1:11" x14ac:dyDescent="0.2">
      <c r="A188" s="154"/>
      <c r="B188" s="149"/>
      <c r="C188" s="153"/>
      <c r="D188" s="153"/>
      <c r="E188" s="149"/>
      <c r="F188" s="149"/>
      <c r="G188" s="149"/>
      <c r="H188" s="149"/>
      <c r="I188" s="149"/>
      <c r="J188" s="149"/>
      <c r="K188" s="149"/>
    </row>
    <row r="189" spans="1:11" x14ac:dyDescent="0.2">
      <c r="A189" s="154"/>
      <c r="B189" s="149"/>
      <c r="C189" s="153"/>
      <c r="D189" s="153"/>
      <c r="E189" s="149"/>
      <c r="F189" s="149"/>
      <c r="G189" s="149"/>
      <c r="H189" s="149"/>
      <c r="I189" s="149"/>
      <c r="J189" s="149"/>
      <c r="K189" s="149"/>
    </row>
    <row r="190" spans="1:11" x14ac:dyDescent="0.2">
      <c r="A190" s="154"/>
      <c r="B190" s="149"/>
      <c r="C190" s="153"/>
      <c r="D190" s="153"/>
      <c r="E190" s="149"/>
      <c r="F190" s="149"/>
      <c r="G190" s="149"/>
      <c r="H190" s="149"/>
      <c r="I190" s="149"/>
      <c r="J190" s="149"/>
      <c r="K190" s="149"/>
    </row>
    <row r="191" spans="1:11" x14ac:dyDescent="0.2">
      <c r="A191" s="154"/>
      <c r="B191" s="149"/>
      <c r="C191" s="153"/>
      <c r="D191" s="153"/>
      <c r="E191" s="149"/>
      <c r="F191" s="149"/>
      <c r="G191" s="149"/>
      <c r="H191" s="149"/>
      <c r="I191" s="149"/>
      <c r="J191" s="149"/>
      <c r="K191" s="149"/>
    </row>
    <row r="192" spans="1:11" x14ac:dyDescent="0.2">
      <c r="A192" s="154"/>
      <c r="B192" s="149"/>
      <c r="C192" s="153"/>
      <c r="D192" s="153"/>
      <c r="E192" s="149"/>
      <c r="F192" s="149"/>
      <c r="G192" s="149"/>
      <c r="H192" s="149"/>
      <c r="I192" s="149"/>
      <c r="J192" s="149"/>
      <c r="K192" s="149"/>
    </row>
    <row r="193" spans="1:11" x14ac:dyDescent="0.2">
      <c r="A193" s="154"/>
      <c r="B193" s="149"/>
      <c r="C193" s="153"/>
      <c r="D193" s="153"/>
      <c r="E193" s="149"/>
      <c r="F193" s="149"/>
      <c r="G193" s="149"/>
      <c r="H193" s="149"/>
      <c r="I193" s="149"/>
      <c r="J193" s="149"/>
      <c r="K193" s="149"/>
    </row>
    <row r="194" spans="1:11" x14ac:dyDescent="0.2">
      <c r="A194" s="154"/>
      <c r="B194" s="149"/>
      <c r="C194" s="153"/>
      <c r="D194" s="153"/>
      <c r="E194" s="149"/>
      <c r="F194" s="149"/>
      <c r="G194" s="149"/>
      <c r="H194" s="149"/>
      <c r="I194" s="149"/>
      <c r="J194" s="149"/>
      <c r="K194" s="149"/>
    </row>
    <row r="195" spans="1:11" x14ac:dyDescent="0.2">
      <c r="A195" s="154"/>
      <c r="B195" s="149"/>
      <c r="C195" s="153"/>
      <c r="D195" s="153"/>
      <c r="E195" s="149"/>
      <c r="F195" s="149"/>
      <c r="G195" s="149"/>
      <c r="H195" s="149"/>
      <c r="I195" s="149"/>
      <c r="J195" s="149"/>
      <c r="K195" s="149"/>
    </row>
    <row r="196" spans="1:11" x14ac:dyDescent="0.2">
      <c r="A196" s="154"/>
      <c r="B196" s="149"/>
      <c r="C196" s="153"/>
      <c r="D196" s="153"/>
      <c r="E196" s="149"/>
      <c r="F196" s="149"/>
      <c r="G196" s="149"/>
      <c r="H196" s="149"/>
      <c r="I196" s="149"/>
      <c r="J196" s="149"/>
      <c r="K196" s="149"/>
    </row>
    <row r="197" spans="1:11" x14ac:dyDescent="0.2">
      <c r="A197" s="154"/>
      <c r="B197" s="149"/>
      <c r="C197" s="153"/>
      <c r="D197" s="153"/>
      <c r="E197" s="149"/>
      <c r="F197" s="149"/>
      <c r="G197" s="149"/>
      <c r="H197" s="149"/>
      <c r="I197" s="149"/>
      <c r="J197" s="149"/>
      <c r="K197" s="149"/>
    </row>
    <row r="198" spans="1:11" x14ac:dyDescent="0.2">
      <c r="A198" s="154"/>
      <c r="B198" s="149"/>
      <c r="C198" s="153"/>
      <c r="D198" s="153"/>
      <c r="E198" s="149"/>
      <c r="F198" s="149"/>
      <c r="G198" s="149"/>
      <c r="H198" s="149"/>
      <c r="I198" s="149"/>
      <c r="J198" s="149"/>
      <c r="K198" s="149"/>
    </row>
    <row r="199" spans="1:11" x14ac:dyDescent="0.2">
      <c r="A199" s="154"/>
      <c r="B199" s="149"/>
      <c r="C199" s="153"/>
      <c r="D199" s="153"/>
      <c r="E199" s="149"/>
      <c r="F199" s="149"/>
      <c r="G199" s="149"/>
      <c r="H199" s="149"/>
      <c r="I199" s="149"/>
      <c r="J199" s="149"/>
      <c r="K199" s="149"/>
    </row>
    <row r="200" spans="1:11" x14ac:dyDescent="0.2">
      <c r="A200" s="154"/>
      <c r="B200" s="149"/>
      <c r="C200" s="153"/>
      <c r="D200" s="153"/>
      <c r="E200" s="149"/>
      <c r="F200" s="149"/>
      <c r="G200" s="149"/>
      <c r="H200" s="149"/>
      <c r="I200" s="149"/>
      <c r="J200" s="149"/>
      <c r="K200" s="149"/>
    </row>
    <row r="201" spans="1:11" x14ac:dyDescent="0.2">
      <c r="A201" s="154"/>
      <c r="B201" s="149"/>
      <c r="C201" s="153"/>
      <c r="D201" s="153"/>
      <c r="E201" s="149"/>
      <c r="F201" s="149"/>
      <c r="G201" s="149"/>
      <c r="H201" s="149"/>
      <c r="I201" s="149"/>
      <c r="J201" s="149"/>
      <c r="K201" s="149"/>
    </row>
    <row r="202" spans="1:11" x14ac:dyDescent="0.2">
      <c r="A202" s="154"/>
      <c r="B202" s="149"/>
      <c r="C202" s="153"/>
      <c r="D202" s="153"/>
      <c r="E202" s="149"/>
      <c r="F202" s="149"/>
      <c r="G202" s="149"/>
      <c r="H202" s="149"/>
      <c r="I202" s="149"/>
      <c r="J202" s="149"/>
      <c r="K202" s="149"/>
    </row>
    <row r="203" spans="1:11" x14ac:dyDescent="0.2">
      <c r="A203" s="154"/>
      <c r="B203" s="149"/>
      <c r="C203" s="153"/>
      <c r="D203" s="153"/>
      <c r="E203" s="149"/>
      <c r="F203" s="149"/>
      <c r="G203" s="149"/>
      <c r="H203" s="149"/>
      <c r="I203" s="149"/>
      <c r="J203" s="149"/>
      <c r="K203" s="149"/>
    </row>
    <row r="204" spans="1:11" x14ac:dyDescent="0.2">
      <c r="A204" s="154"/>
      <c r="B204" s="149"/>
      <c r="C204" s="153"/>
      <c r="D204" s="153"/>
      <c r="E204" s="149"/>
      <c r="F204" s="149"/>
      <c r="G204" s="149"/>
      <c r="H204" s="149"/>
      <c r="I204" s="149"/>
      <c r="J204" s="149"/>
      <c r="K204" s="149"/>
    </row>
    <row r="205" spans="1:11" x14ac:dyDescent="0.2">
      <c r="A205" s="154"/>
      <c r="B205" s="149"/>
      <c r="C205" s="153"/>
      <c r="D205" s="153"/>
      <c r="E205" s="149"/>
      <c r="F205" s="149"/>
      <c r="G205" s="149"/>
      <c r="H205" s="149"/>
      <c r="I205" s="149"/>
      <c r="J205" s="149"/>
      <c r="K205" s="149"/>
    </row>
    <row r="206" spans="1:11" x14ac:dyDescent="0.2">
      <c r="A206" s="154"/>
      <c r="B206" s="149"/>
      <c r="C206" s="153"/>
      <c r="D206" s="153"/>
      <c r="E206" s="149"/>
      <c r="F206" s="149"/>
      <c r="G206" s="149"/>
      <c r="H206" s="149"/>
      <c r="I206" s="149"/>
      <c r="J206" s="149"/>
      <c r="K206" s="149"/>
    </row>
    <row r="207" spans="1:11" x14ac:dyDescent="0.2">
      <c r="A207" s="154"/>
      <c r="B207" s="149"/>
      <c r="C207" s="153"/>
      <c r="D207" s="153"/>
      <c r="E207" s="149"/>
      <c r="F207" s="149"/>
      <c r="G207" s="149"/>
      <c r="H207" s="149"/>
      <c r="I207" s="149"/>
      <c r="J207" s="149"/>
      <c r="K207" s="149"/>
    </row>
    <row r="208" spans="1:11" x14ac:dyDescent="0.2">
      <c r="A208" s="154"/>
      <c r="B208" s="149"/>
      <c r="C208" s="153"/>
      <c r="D208" s="153"/>
      <c r="E208" s="149"/>
      <c r="F208" s="149"/>
      <c r="G208" s="149"/>
      <c r="H208" s="149"/>
      <c r="I208" s="149"/>
      <c r="J208" s="149"/>
      <c r="K208" s="149"/>
    </row>
    <row r="209" spans="1:11" x14ac:dyDescent="0.2">
      <c r="A209" s="154"/>
      <c r="B209" s="149"/>
      <c r="C209" s="153"/>
      <c r="D209" s="153"/>
      <c r="E209" s="149"/>
      <c r="F209" s="149"/>
      <c r="G209" s="149"/>
      <c r="H209" s="149"/>
      <c r="I209" s="149"/>
      <c r="J209" s="149"/>
      <c r="K209" s="149"/>
    </row>
    <row r="210" spans="1:11" x14ac:dyDescent="0.2">
      <c r="A210" s="154"/>
      <c r="B210" s="149"/>
      <c r="C210" s="153"/>
      <c r="D210" s="153"/>
      <c r="E210" s="149"/>
      <c r="F210" s="149"/>
      <c r="G210" s="149"/>
      <c r="H210" s="149"/>
      <c r="I210" s="149"/>
      <c r="J210" s="149"/>
      <c r="K210" s="149"/>
    </row>
    <row r="211" spans="1:11" x14ac:dyDescent="0.2">
      <c r="A211" s="154"/>
      <c r="B211" s="149"/>
      <c r="C211" s="153"/>
      <c r="D211" s="153"/>
      <c r="E211" s="149"/>
      <c r="F211" s="149"/>
      <c r="G211" s="149"/>
      <c r="H211" s="149"/>
      <c r="I211" s="149"/>
      <c r="J211" s="149"/>
      <c r="K211" s="149"/>
    </row>
    <row r="212" spans="1:11" x14ac:dyDescent="0.2">
      <c r="A212" s="154"/>
      <c r="B212" s="149"/>
      <c r="C212" s="153"/>
      <c r="D212" s="153"/>
      <c r="E212" s="149"/>
      <c r="F212" s="149"/>
      <c r="G212" s="149"/>
      <c r="H212" s="149"/>
      <c r="I212" s="149"/>
      <c r="J212" s="149"/>
      <c r="K212" s="149"/>
    </row>
    <row r="213" spans="1:11" x14ac:dyDescent="0.2">
      <c r="A213" s="154"/>
      <c r="B213" s="149"/>
      <c r="C213" s="153"/>
      <c r="D213" s="153"/>
      <c r="E213" s="149"/>
      <c r="F213" s="149"/>
      <c r="G213" s="149"/>
      <c r="H213" s="149"/>
      <c r="I213" s="149"/>
      <c r="J213" s="149"/>
      <c r="K213" s="149"/>
    </row>
    <row r="214" spans="1:11" x14ac:dyDescent="0.2">
      <c r="A214" s="154"/>
      <c r="B214" s="149"/>
      <c r="C214" s="153"/>
      <c r="D214" s="153"/>
      <c r="E214" s="149"/>
      <c r="F214" s="149"/>
      <c r="G214" s="149"/>
      <c r="H214" s="149"/>
      <c r="I214" s="149"/>
      <c r="J214" s="149"/>
      <c r="K214" s="149"/>
    </row>
    <row r="215" spans="1:11" x14ac:dyDescent="0.2">
      <c r="A215" s="154"/>
      <c r="B215" s="149"/>
      <c r="C215" s="153"/>
      <c r="D215" s="153"/>
      <c r="E215" s="149"/>
      <c r="F215" s="149"/>
      <c r="G215" s="149"/>
      <c r="H215" s="149"/>
      <c r="I215" s="149"/>
      <c r="J215" s="149"/>
      <c r="K215" s="149"/>
    </row>
    <row r="216" spans="1:11" x14ac:dyDescent="0.2">
      <c r="A216" s="154"/>
      <c r="B216" s="149"/>
      <c r="C216" s="153"/>
      <c r="D216" s="153"/>
      <c r="E216" s="149"/>
      <c r="F216" s="149"/>
      <c r="G216" s="149"/>
      <c r="H216" s="149"/>
      <c r="I216" s="149"/>
      <c r="J216" s="149"/>
      <c r="K216" s="149"/>
    </row>
    <row r="217" spans="1:11" x14ac:dyDescent="0.2">
      <c r="A217" s="154"/>
      <c r="B217" s="149"/>
      <c r="C217" s="153"/>
      <c r="D217" s="153"/>
      <c r="E217" s="149"/>
      <c r="F217" s="149"/>
      <c r="G217" s="149"/>
      <c r="H217" s="149"/>
      <c r="I217" s="149"/>
      <c r="J217" s="149"/>
      <c r="K217" s="149"/>
    </row>
    <row r="218" spans="1:11" x14ac:dyDescent="0.2">
      <c r="A218" s="154"/>
      <c r="B218" s="149"/>
      <c r="C218" s="153"/>
      <c r="D218" s="153"/>
      <c r="E218" s="149"/>
      <c r="F218" s="149"/>
      <c r="G218" s="149"/>
      <c r="H218" s="149"/>
      <c r="I218" s="149"/>
      <c r="J218" s="149"/>
      <c r="K218" s="149"/>
    </row>
    <row r="219" spans="1:11" x14ac:dyDescent="0.2">
      <c r="A219" s="154"/>
      <c r="B219" s="149"/>
      <c r="C219" s="153"/>
      <c r="D219" s="153"/>
      <c r="E219" s="149"/>
      <c r="F219" s="149"/>
      <c r="G219" s="149"/>
      <c r="H219" s="149"/>
      <c r="I219" s="149"/>
      <c r="J219" s="149"/>
      <c r="K219" s="149"/>
    </row>
    <row r="220" spans="1:11" x14ac:dyDescent="0.2">
      <c r="A220" s="154"/>
      <c r="B220" s="149"/>
      <c r="C220" s="153"/>
      <c r="D220" s="153"/>
      <c r="E220" s="149"/>
      <c r="F220" s="149"/>
      <c r="G220" s="149"/>
      <c r="H220" s="149"/>
      <c r="I220" s="149"/>
      <c r="J220" s="149"/>
      <c r="K220" s="149"/>
    </row>
    <row r="221" spans="1:11" x14ac:dyDescent="0.2">
      <c r="A221" s="154"/>
      <c r="B221" s="149"/>
      <c r="C221" s="153"/>
      <c r="D221" s="153"/>
      <c r="E221" s="149"/>
      <c r="F221" s="149"/>
      <c r="G221" s="149"/>
      <c r="H221" s="149"/>
      <c r="I221" s="149"/>
      <c r="J221" s="149"/>
      <c r="K221" s="149"/>
    </row>
    <row r="222" spans="1:11" x14ac:dyDescent="0.2">
      <c r="A222" s="154"/>
      <c r="B222" s="149"/>
      <c r="C222" s="153"/>
      <c r="D222" s="153"/>
      <c r="E222" s="149"/>
      <c r="F222" s="149"/>
      <c r="G222" s="149"/>
      <c r="H222" s="149"/>
      <c r="I222" s="149"/>
      <c r="J222" s="149"/>
      <c r="K222" s="149"/>
    </row>
    <row r="223" spans="1:11" x14ac:dyDescent="0.2">
      <c r="A223" s="154"/>
      <c r="B223" s="149"/>
      <c r="C223" s="153"/>
      <c r="D223" s="153"/>
      <c r="E223" s="149"/>
      <c r="F223" s="149"/>
      <c r="G223" s="149"/>
      <c r="H223" s="149"/>
      <c r="I223" s="149"/>
      <c r="J223" s="149"/>
      <c r="K223" s="149"/>
    </row>
    <row r="224" spans="1:11" x14ac:dyDescent="0.2">
      <c r="A224" s="154"/>
      <c r="B224" s="149"/>
      <c r="C224" s="153"/>
      <c r="D224" s="153"/>
      <c r="E224" s="149"/>
      <c r="F224" s="149"/>
      <c r="G224" s="149"/>
      <c r="H224" s="149"/>
      <c r="I224" s="149"/>
      <c r="J224" s="149"/>
      <c r="K224" s="149"/>
    </row>
    <row r="225" spans="1:11" x14ac:dyDescent="0.2">
      <c r="A225" s="154"/>
      <c r="B225" s="149"/>
      <c r="C225" s="153"/>
      <c r="D225" s="153"/>
      <c r="E225" s="149"/>
      <c r="F225" s="149"/>
      <c r="G225" s="149"/>
      <c r="H225" s="149"/>
      <c r="I225" s="149"/>
      <c r="J225" s="149"/>
      <c r="K225" s="149"/>
    </row>
    <row r="226" spans="1:11" x14ac:dyDescent="0.2">
      <c r="A226" s="154"/>
      <c r="B226" s="149"/>
      <c r="C226" s="153"/>
      <c r="D226" s="153"/>
      <c r="E226" s="149"/>
      <c r="F226" s="149"/>
      <c r="G226" s="149"/>
      <c r="H226" s="149"/>
      <c r="I226" s="149"/>
      <c r="J226" s="149"/>
      <c r="K226" s="149"/>
    </row>
    <row r="227" spans="1:11" x14ac:dyDescent="0.2">
      <c r="A227" s="154"/>
      <c r="B227" s="149"/>
      <c r="C227" s="153"/>
      <c r="D227" s="153"/>
      <c r="E227" s="149"/>
      <c r="F227" s="149"/>
      <c r="G227" s="149"/>
      <c r="H227" s="149"/>
      <c r="I227" s="149"/>
      <c r="J227" s="149"/>
      <c r="K227" s="149"/>
    </row>
    <row r="228" spans="1:11" x14ac:dyDescent="0.2">
      <c r="A228" s="154"/>
      <c r="B228" s="149"/>
      <c r="C228" s="153"/>
      <c r="D228" s="153"/>
      <c r="E228" s="149"/>
      <c r="F228" s="149"/>
      <c r="G228" s="149"/>
      <c r="H228" s="149"/>
      <c r="I228" s="149"/>
      <c r="J228" s="149"/>
      <c r="K228" s="149"/>
    </row>
    <row r="229" spans="1:11" x14ac:dyDescent="0.2">
      <c r="A229" s="154"/>
      <c r="B229" s="149"/>
      <c r="C229" s="153"/>
      <c r="D229" s="153"/>
      <c r="E229" s="149"/>
      <c r="F229" s="149"/>
      <c r="G229" s="149"/>
      <c r="H229" s="149"/>
      <c r="I229" s="149"/>
      <c r="J229" s="149"/>
      <c r="K229" s="149"/>
    </row>
    <row r="230" spans="1:11" x14ac:dyDescent="0.2">
      <c r="A230" s="154"/>
      <c r="B230" s="149"/>
      <c r="C230" s="153"/>
      <c r="D230" s="153"/>
      <c r="E230" s="149"/>
      <c r="F230" s="149"/>
      <c r="G230" s="149"/>
      <c r="H230" s="149"/>
      <c r="I230" s="149"/>
      <c r="J230" s="149"/>
      <c r="K230" s="149"/>
    </row>
    <row r="231" spans="1:11" x14ac:dyDescent="0.2">
      <c r="A231" s="154"/>
      <c r="B231" s="149"/>
      <c r="C231" s="153"/>
      <c r="D231" s="153"/>
      <c r="E231" s="149"/>
      <c r="F231" s="149"/>
      <c r="G231" s="149"/>
      <c r="H231" s="149"/>
      <c r="I231" s="149"/>
      <c r="J231" s="149"/>
      <c r="K231" s="149"/>
    </row>
    <row r="232" spans="1:11" x14ac:dyDescent="0.2">
      <c r="A232" s="154"/>
      <c r="B232" s="149"/>
      <c r="C232" s="153"/>
      <c r="D232" s="153"/>
      <c r="E232" s="149"/>
      <c r="F232" s="149"/>
      <c r="G232" s="149"/>
      <c r="H232" s="149"/>
      <c r="I232" s="149"/>
      <c r="J232" s="149"/>
      <c r="K232" s="149"/>
    </row>
    <row r="233" spans="1:11" x14ac:dyDescent="0.2">
      <c r="A233" s="154"/>
      <c r="B233" s="149"/>
      <c r="C233" s="153"/>
      <c r="D233" s="153"/>
      <c r="E233" s="149"/>
      <c r="F233" s="149"/>
      <c r="G233" s="149"/>
      <c r="H233" s="149"/>
      <c r="I233" s="149"/>
      <c r="J233" s="149"/>
      <c r="K233" s="149"/>
    </row>
    <row r="234" spans="1:11" x14ac:dyDescent="0.2">
      <c r="A234" s="154"/>
      <c r="B234" s="149"/>
      <c r="C234" s="153"/>
      <c r="D234" s="153"/>
      <c r="E234" s="149"/>
      <c r="F234" s="149"/>
      <c r="G234" s="149"/>
      <c r="H234" s="149"/>
      <c r="I234" s="149"/>
      <c r="J234" s="149"/>
      <c r="K234" s="149"/>
    </row>
    <row r="235" spans="1:11" x14ac:dyDescent="0.2">
      <c r="A235" s="154"/>
      <c r="B235" s="149"/>
      <c r="C235" s="153"/>
      <c r="D235" s="153"/>
      <c r="E235" s="149"/>
      <c r="F235" s="149"/>
      <c r="G235" s="149"/>
      <c r="H235" s="149"/>
      <c r="I235" s="149"/>
      <c r="J235" s="149"/>
      <c r="K235" s="149"/>
    </row>
    <row r="236" spans="1:11" x14ac:dyDescent="0.2">
      <c r="A236" s="154"/>
      <c r="B236" s="149"/>
      <c r="C236" s="153"/>
      <c r="D236" s="153"/>
      <c r="E236" s="149"/>
      <c r="F236" s="149"/>
      <c r="G236" s="149"/>
      <c r="H236" s="149"/>
      <c r="I236" s="149"/>
      <c r="J236" s="149"/>
      <c r="K236" s="149"/>
    </row>
    <row r="237" spans="1:11" x14ac:dyDescent="0.2">
      <c r="A237" s="154"/>
      <c r="B237" s="149"/>
      <c r="C237" s="153"/>
      <c r="D237" s="153"/>
      <c r="E237" s="149"/>
      <c r="F237" s="149"/>
      <c r="G237" s="149"/>
      <c r="H237" s="149"/>
      <c r="I237" s="149"/>
      <c r="J237" s="149"/>
      <c r="K237" s="149"/>
    </row>
    <row r="238" spans="1:11" x14ac:dyDescent="0.2">
      <c r="A238" s="154"/>
      <c r="B238" s="149"/>
      <c r="C238" s="153"/>
      <c r="D238" s="153"/>
      <c r="E238" s="149"/>
      <c r="F238" s="149"/>
      <c r="G238" s="149"/>
      <c r="H238" s="149"/>
      <c r="I238" s="149"/>
      <c r="J238" s="149"/>
      <c r="K238" s="149"/>
    </row>
    <row r="239" spans="1:11" x14ac:dyDescent="0.2">
      <c r="A239" s="154"/>
      <c r="B239" s="149"/>
      <c r="C239" s="153"/>
      <c r="D239" s="153"/>
      <c r="E239" s="149"/>
      <c r="F239" s="149"/>
      <c r="G239" s="149"/>
      <c r="H239" s="149"/>
      <c r="I239" s="149"/>
      <c r="J239" s="149"/>
      <c r="K239" s="149"/>
    </row>
    <row r="240" spans="1:11" x14ac:dyDescent="0.2">
      <c r="A240" s="154"/>
      <c r="B240" s="149"/>
      <c r="C240" s="153"/>
      <c r="D240" s="153"/>
      <c r="E240" s="149"/>
      <c r="F240" s="149"/>
      <c r="G240" s="149"/>
      <c r="H240" s="149"/>
      <c r="I240" s="149"/>
      <c r="J240" s="149"/>
      <c r="K240" s="149"/>
    </row>
    <row r="241" spans="1:11" x14ac:dyDescent="0.2">
      <c r="A241" s="154"/>
      <c r="B241" s="149"/>
      <c r="C241" s="153"/>
      <c r="D241" s="153"/>
      <c r="E241" s="149"/>
      <c r="F241" s="149"/>
      <c r="G241" s="149"/>
      <c r="H241" s="149"/>
      <c r="I241" s="149"/>
      <c r="J241" s="149"/>
      <c r="K241" s="149"/>
    </row>
    <row r="242" spans="1:11" x14ac:dyDescent="0.2">
      <c r="A242" s="154"/>
      <c r="B242" s="149"/>
      <c r="C242" s="153"/>
      <c r="D242" s="153"/>
      <c r="E242" s="149"/>
      <c r="F242" s="149"/>
      <c r="G242" s="149"/>
      <c r="H242" s="149"/>
      <c r="I242" s="149"/>
      <c r="J242" s="149"/>
      <c r="K242" s="149"/>
    </row>
    <row r="243" spans="1:11" x14ac:dyDescent="0.2">
      <c r="A243" s="154"/>
      <c r="B243" s="149"/>
      <c r="C243" s="153"/>
      <c r="D243" s="153"/>
      <c r="E243" s="149"/>
      <c r="F243" s="149"/>
      <c r="G243" s="149"/>
      <c r="H243" s="149"/>
      <c r="I243" s="149"/>
      <c r="J243" s="149"/>
      <c r="K243" s="149"/>
    </row>
    <row r="244" spans="1:11" x14ac:dyDescent="0.2">
      <c r="A244" s="154"/>
      <c r="B244" s="149"/>
      <c r="C244" s="153"/>
      <c r="D244" s="153"/>
      <c r="E244" s="149"/>
      <c r="F244" s="149"/>
      <c r="G244" s="149"/>
      <c r="H244" s="149"/>
      <c r="I244" s="149"/>
      <c r="J244" s="149"/>
      <c r="K244" s="149"/>
    </row>
    <row r="245" spans="1:11" x14ac:dyDescent="0.2">
      <c r="A245" s="154"/>
      <c r="B245" s="149"/>
      <c r="C245" s="153"/>
      <c r="D245" s="153"/>
      <c r="E245" s="149"/>
      <c r="F245" s="149"/>
      <c r="G245" s="149"/>
      <c r="H245" s="149"/>
      <c r="I245" s="149"/>
      <c r="J245" s="149"/>
      <c r="K245" s="149"/>
    </row>
    <row r="246" spans="1:11" x14ac:dyDescent="0.2">
      <c r="A246" s="154"/>
      <c r="B246" s="149"/>
      <c r="C246" s="153"/>
      <c r="D246" s="153"/>
      <c r="E246" s="149"/>
      <c r="F246" s="149"/>
      <c r="G246" s="149"/>
      <c r="H246" s="149"/>
      <c r="I246" s="149"/>
      <c r="J246" s="149"/>
      <c r="K246" s="149"/>
    </row>
    <row r="247" spans="1:11" x14ac:dyDescent="0.2">
      <c r="A247" s="154"/>
      <c r="B247" s="149"/>
      <c r="C247" s="153"/>
      <c r="D247" s="153"/>
      <c r="E247" s="149"/>
      <c r="F247" s="149"/>
      <c r="G247" s="149"/>
      <c r="H247" s="149"/>
      <c r="I247" s="149"/>
      <c r="J247" s="149"/>
      <c r="K247" s="149"/>
    </row>
    <row r="248" spans="1:11" x14ac:dyDescent="0.2">
      <c r="A248" s="154"/>
      <c r="B248" s="149"/>
      <c r="C248" s="153"/>
      <c r="D248" s="153"/>
      <c r="E248" s="149"/>
      <c r="F248" s="149"/>
      <c r="G248" s="149"/>
      <c r="H248" s="149"/>
      <c r="I248" s="149"/>
      <c r="J248" s="149"/>
      <c r="K248" s="149"/>
    </row>
    <row r="249" spans="1:11" x14ac:dyDescent="0.2">
      <c r="A249" s="154"/>
      <c r="B249" s="149"/>
      <c r="C249" s="153"/>
      <c r="D249" s="153"/>
      <c r="E249" s="149"/>
      <c r="F249" s="149"/>
      <c r="G249" s="149"/>
      <c r="H249" s="149"/>
      <c r="I249" s="149"/>
      <c r="J249" s="149"/>
      <c r="K249" s="149"/>
    </row>
    <row r="250" spans="1:11" x14ac:dyDescent="0.2">
      <c r="A250" s="154"/>
      <c r="B250" s="149"/>
      <c r="C250" s="153"/>
      <c r="D250" s="153"/>
      <c r="E250" s="149"/>
      <c r="F250" s="149"/>
      <c r="G250" s="149"/>
      <c r="H250" s="149"/>
      <c r="I250" s="149"/>
      <c r="J250" s="149"/>
      <c r="K250" s="149"/>
    </row>
    <row r="251" spans="1:11" x14ac:dyDescent="0.2">
      <c r="A251" s="154"/>
      <c r="B251" s="149"/>
      <c r="C251" s="153"/>
      <c r="D251" s="153"/>
      <c r="E251" s="149"/>
      <c r="F251" s="149"/>
      <c r="G251" s="149"/>
      <c r="H251" s="149"/>
      <c r="I251" s="149"/>
      <c r="J251" s="149"/>
      <c r="K251" s="149"/>
    </row>
    <row r="252" spans="1:11" x14ac:dyDescent="0.2">
      <c r="A252" s="154"/>
      <c r="B252" s="149"/>
      <c r="C252" s="153"/>
      <c r="D252" s="153"/>
      <c r="E252" s="149"/>
      <c r="F252" s="149"/>
      <c r="G252" s="149"/>
      <c r="H252" s="149"/>
      <c r="I252" s="149"/>
      <c r="J252" s="149"/>
      <c r="K252" s="149"/>
    </row>
    <row r="253" spans="1:11" x14ac:dyDescent="0.2">
      <c r="A253" s="154"/>
      <c r="B253" s="149"/>
      <c r="C253" s="153"/>
      <c r="D253" s="153"/>
      <c r="E253" s="149"/>
      <c r="F253" s="149"/>
      <c r="G253" s="149"/>
      <c r="H253" s="149"/>
      <c r="I253" s="149"/>
      <c r="J253" s="149"/>
      <c r="K253" s="149"/>
    </row>
    <row r="254" spans="1:11" x14ac:dyDescent="0.2">
      <c r="A254" s="154"/>
      <c r="B254" s="149"/>
      <c r="C254" s="153"/>
      <c r="D254" s="153"/>
      <c r="E254" s="149"/>
      <c r="F254" s="149"/>
      <c r="G254" s="149"/>
      <c r="H254" s="149"/>
      <c r="I254" s="149"/>
      <c r="J254" s="149"/>
      <c r="K254" s="149"/>
    </row>
    <row r="255" spans="1:11" x14ac:dyDescent="0.2">
      <c r="A255" s="154"/>
      <c r="B255" s="149"/>
      <c r="C255" s="153"/>
      <c r="D255" s="153"/>
      <c r="E255" s="149"/>
      <c r="F255" s="149"/>
      <c r="G255" s="149"/>
      <c r="H255" s="149"/>
      <c r="I255" s="149"/>
      <c r="J255" s="149"/>
      <c r="K255" s="149"/>
    </row>
    <row r="256" spans="1:11" x14ac:dyDescent="0.2">
      <c r="A256" s="154"/>
      <c r="B256" s="149"/>
      <c r="C256" s="153"/>
      <c r="D256" s="153"/>
      <c r="E256" s="149"/>
      <c r="F256" s="149"/>
      <c r="G256" s="149"/>
      <c r="H256" s="149"/>
      <c r="I256" s="149"/>
      <c r="J256" s="149"/>
      <c r="K256" s="149"/>
    </row>
    <row r="257" spans="1:11" x14ac:dyDescent="0.2">
      <c r="A257" s="154"/>
      <c r="B257" s="149"/>
      <c r="C257" s="153"/>
      <c r="D257" s="153"/>
      <c r="E257" s="149"/>
      <c r="F257" s="149"/>
      <c r="G257" s="149"/>
      <c r="H257" s="149"/>
      <c r="I257" s="149"/>
      <c r="J257" s="149"/>
      <c r="K257" s="149"/>
    </row>
    <row r="258" spans="1:11" x14ac:dyDescent="0.2">
      <c r="A258" s="154"/>
      <c r="B258" s="149"/>
      <c r="C258" s="153"/>
      <c r="D258" s="153"/>
      <c r="E258" s="149"/>
      <c r="F258" s="149"/>
      <c r="G258" s="149"/>
      <c r="H258" s="149"/>
      <c r="I258" s="149"/>
      <c r="J258" s="149"/>
      <c r="K258" s="149"/>
    </row>
    <row r="259" spans="1:11" x14ac:dyDescent="0.2">
      <c r="A259" s="154"/>
      <c r="B259" s="149"/>
      <c r="C259" s="153"/>
      <c r="D259" s="153"/>
      <c r="E259" s="149"/>
      <c r="F259" s="149"/>
      <c r="G259" s="149"/>
      <c r="H259" s="149"/>
      <c r="I259" s="149"/>
      <c r="J259" s="149"/>
      <c r="K259" s="149"/>
    </row>
    <row r="260" spans="1:11" x14ac:dyDescent="0.2">
      <c r="A260" s="154"/>
      <c r="B260" s="149"/>
      <c r="C260" s="153"/>
      <c r="D260" s="153"/>
      <c r="E260" s="149"/>
      <c r="F260" s="149"/>
      <c r="G260" s="149"/>
      <c r="H260" s="149"/>
      <c r="I260" s="149"/>
      <c r="J260" s="149"/>
      <c r="K260" s="149"/>
    </row>
    <row r="261" spans="1:11" x14ac:dyDescent="0.2">
      <c r="A261" s="154"/>
      <c r="B261" s="149"/>
      <c r="C261" s="153"/>
      <c r="D261" s="153"/>
      <c r="E261" s="149"/>
      <c r="F261" s="149"/>
      <c r="G261" s="149"/>
      <c r="H261" s="149"/>
      <c r="I261" s="149"/>
      <c r="J261" s="149"/>
      <c r="K261" s="149"/>
    </row>
    <row r="262" spans="1:11" x14ac:dyDescent="0.2">
      <c r="A262" s="154"/>
      <c r="B262" s="149"/>
      <c r="C262" s="153"/>
      <c r="D262" s="153"/>
      <c r="E262" s="149"/>
      <c r="F262" s="149"/>
      <c r="G262" s="149"/>
      <c r="H262" s="149"/>
      <c r="I262" s="149"/>
      <c r="J262" s="149"/>
      <c r="K262" s="149"/>
    </row>
    <row r="263" spans="1:11" x14ac:dyDescent="0.2">
      <c r="A263" s="154"/>
      <c r="B263" s="149"/>
      <c r="C263" s="153"/>
      <c r="D263" s="153"/>
      <c r="E263" s="149"/>
      <c r="F263" s="149"/>
      <c r="G263" s="149"/>
      <c r="H263" s="149"/>
      <c r="I263" s="149"/>
      <c r="J263" s="149"/>
      <c r="K263" s="149"/>
    </row>
    <row r="264" spans="1:11" x14ac:dyDescent="0.2">
      <c r="A264" s="154"/>
      <c r="B264" s="149"/>
      <c r="C264" s="153"/>
      <c r="D264" s="153"/>
      <c r="E264" s="149"/>
      <c r="F264" s="149"/>
      <c r="G264" s="149"/>
      <c r="H264" s="149"/>
      <c r="I264" s="149"/>
      <c r="J264" s="149"/>
      <c r="K264" s="149"/>
    </row>
    <row r="265" spans="1:11" x14ac:dyDescent="0.2">
      <c r="A265" s="154"/>
      <c r="B265" s="149"/>
      <c r="C265" s="153"/>
      <c r="D265" s="153"/>
      <c r="E265" s="149"/>
      <c r="F265" s="149"/>
      <c r="G265" s="149"/>
      <c r="H265" s="149"/>
      <c r="I265" s="149"/>
      <c r="J265" s="149"/>
      <c r="K265" s="149"/>
    </row>
    <row r="266" spans="1:11" x14ac:dyDescent="0.2">
      <c r="A266" s="154"/>
      <c r="B266" s="149"/>
      <c r="C266" s="153"/>
      <c r="D266" s="153"/>
      <c r="E266" s="149"/>
      <c r="F266" s="149"/>
      <c r="G266" s="149"/>
      <c r="H266" s="149"/>
      <c r="I266" s="149"/>
      <c r="J266" s="149"/>
      <c r="K266" s="149"/>
    </row>
    <row r="267" spans="1:11" x14ac:dyDescent="0.2">
      <c r="A267" s="154"/>
      <c r="B267" s="149"/>
      <c r="C267" s="153"/>
      <c r="D267" s="153"/>
      <c r="E267" s="149"/>
      <c r="F267" s="149"/>
      <c r="G267" s="149"/>
      <c r="H267" s="149"/>
      <c r="I267" s="149"/>
      <c r="J267" s="149"/>
      <c r="K267" s="149"/>
    </row>
    <row r="268" spans="1:11" x14ac:dyDescent="0.2">
      <c r="A268" s="154"/>
      <c r="B268" s="149"/>
      <c r="C268" s="153"/>
      <c r="D268" s="153"/>
      <c r="E268" s="149"/>
      <c r="F268" s="149"/>
      <c r="G268" s="149"/>
      <c r="H268" s="149"/>
      <c r="I268" s="149"/>
      <c r="J268" s="149"/>
      <c r="K268" s="149"/>
    </row>
    <row r="269" spans="1:11" x14ac:dyDescent="0.2">
      <c r="A269" s="154"/>
      <c r="B269" s="149"/>
      <c r="C269" s="153"/>
      <c r="D269" s="153"/>
      <c r="E269" s="149"/>
      <c r="F269" s="149"/>
      <c r="G269" s="149"/>
      <c r="H269" s="149"/>
      <c r="I269" s="149"/>
      <c r="J269" s="149"/>
      <c r="K269" s="149"/>
    </row>
    <row r="270" spans="1:11" x14ac:dyDescent="0.2">
      <c r="A270" s="154"/>
      <c r="B270" s="149"/>
      <c r="C270" s="153"/>
      <c r="D270" s="153"/>
      <c r="E270" s="149"/>
      <c r="F270" s="149"/>
      <c r="G270" s="149"/>
      <c r="H270" s="149"/>
      <c r="I270" s="149"/>
      <c r="J270" s="149"/>
      <c r="K270" s="149"/>
    </row>
    <row r="271" spans="1:11" x14ac:dyDescent="0.2">
      <c r="A271" s="154"/>
      <c r="B271" s="149"/>
      <c r="C271" s="153"/>
      <c r="D271" s="153"/>
      <c r="E271" s="149"/>
      <c r="F271" s="149"/>
      <c r="G271" s="149"/>
      <c r="H271" s="149"/>
      <c r="I271" s="149"/>
      <c r="J271" s="149"/>
      <c r="K271" s="149"/>
    </row>
    <row r="272" spans="1:11" x14ac:dyDescent="0.2">
      <c r="A272" s="154"/>
      <c r="B272" s="149"/>
      <c r="C272" s="153"/>
      <c r="D272" s="153"/>
      <c r="E272" s="149"/>
      <c r="F272" s="149"/>
      <c r="G272" s="149"/>
      <c r="H272" s="149"/>
      <c r="I272" s="149"/>
      <c r="J272" s="149"/>
      <c r="K272" s="149"/>
    </row>
    <row r="273" spans="1:11" x14ac:dyDescent="0.2">
      <c r="A273" s="154"/>
      <c r="B273" s="149"/>
      <c r="C273" s="153"/>
      <c r="D273" s="153"/>
      <c r="E273" s="149"/>
      <c r="F273" s="149"/>
      <c r="G273" s="149"/>
      <c r="H273" s="149"/>
      <c r="I273" s="149"/>
      <c r="J273" s="149"/>
      <c r="K273" s="149"/>
    </row>
    <row r="274" spans="1:11" x14ac:dyDescent="0.2">
      <c r="A274" s="154"/>
      <c r="B274" s="149"/>
      <c r="C274" s="153"/>
      <c r="D274" s="153"/>
      <c r="E274" s="149"/>
      <c r="F274" s="149"/>
      <c r="G274" s="149"/>
      <c r="H274" s="149"/>
      <c r="I274" s="149"/>
      <c r="J274" s="149"/>
      <c r="K274" s="149"/>
    </row>
    <row r="275" spans="1:11" x14ac:dyDescent="0.2">
      <c r="A275" s="154"/>
      <c r="B275" s="149"/>
      <c r="C275" s="153"/>
      <c r="D275" s="153"/>
      <c r="E275" s="149"/>
      <c r="F275" s="149"/>
      <c r="G275" s="149"/>
      <c r="H275" s="149"/>
      <c r="I275" s="149"/>
      <c r="J275" s="149"/>
      <c r="K275" s="149"/>
    </row>
    <row r="276" spans="1:11" x14ac:dyDescent="0.2">
      <c r="A276" s="154"/>
      <c r="B276" s="149"/>
      <c r="C276" s="153"/>
      <c r="D276" s="153"/>
      <c r="E276" s="149"/>
      <c r="F276" s="149"/>
      <c r="G276" s="149"/>
      <c r="H276" s="149"/>
      <c r="I276" s="149"/>
      <c r="J276" s="149"/>
      <c r="K276" s="149"/>
    </row>
    <row r="277" spans="1:11" x14ac:dyDescent="0.2">
      <c r="J277" s="149"/>
      <c r="K277" s="149"/>
    </row>
    <row r="278" spans="1:11" x14ac:dyDescent="0.2">
      <c r="J278" s="149"/>
      <c r="K278" s="149"/>
    </row>
    <row r="279" spans="1:11" x14ac:dyDescent="0.2">
      <c r="J279" s="149"/>
      <c r="K279" s="149"/>
    </row>
    <row r="280" spans="1:11" x14ac:dyDescent="0.2">
      <c r="J280" s="149"/>
      <c r="K280" s="149"/>
    </row>
    <row r="281" spans="1:11" x14ac:dyDescent="0.2">
      <c r="J281" s="149"/>
      <c r="K281" s="149"/>
    </row>
    <row r="282" spans="1:11" x14ac:dyDescent="0.2">
      <c r="J282" s="149"/>
      <c r="K282" s="149"/>
    </row>
    <row r="283" spans="1:11" x14ac:dyDescent="0.2">
      <c r="J283" s="149"/>
      <c r="K283" s="149"/>
    </row>
    <row r="284" spans="1:11" x14ac:dyDescent="0.2">
      <c r="J284" s="149"/>
      <c r="K284" s="149"/>
    </row>
    <row r="285" spans="1:11" x14ac:dyDescent="0.2">
      <c r="J285" s="149"/>
      <c r="K285" s="149"/>
    </row>
    <row r="286" spans="1:11" x14ac:dyDescent="0.2">
      <c r="J286" s="149"/>
      <c r="K286" s="149"/>
    </row>
    <row r="287" spans="1:11" x14ac:dyDescent="0.2">
      <c r="J287" s="149"/>
      <c r="K287" s="149"/>
    </row>
  </sheetData>
  <mergeCells count="17">
    <mergeCell ref="N6:O6"/>
    <mergeCell ref="A3:B3"/>
    <mergeCell ref="E6:F6"/>
    <mergeCell ref="E7:F7"/>
    <mergeCell ref="E15:G15"/>
    <mergeCell ref="E10:F10"/>
    <mergeCell ref="E11:F11"/>
    <mergeCell ref="E39:F39"/>
    <mergeCell ref="E41:G41"/>
    <mergeCell ref="A1:I1"/>
    <mergeCell ref="A2:I2"/>
    <mergeCell ref="K6:L6"/>
    <mergeCell ref="E12:F12"/>
    <mergeCell ref="E32:F32"/>
    <mergeCell ref="E35:F35"/>
    <mergeCell ref="E23:F23"/>
    <mergeCell ref="E16:G16"/>
  </mergeCells>
  <phoneticPr fontId="6"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zoomScaleSheetLayoutView="100" workbookViewId="0">
      <selection activeCell="K63" sqref="K63"/>
    </sheetView>
  </sheetViews>
  <sheetFormatPr defaultColWidth="9.140625" defaultRowHeight="12.75" customHeight="1" x14ac:dyDescent="0.2"/>
  <cols>
    <col min="1" max="1" width="9.140625" style="348"/>
    <col min="2" max="2" width="49.5703125" style="319" customWidth="1"/>
    <col min="3" max="3" width="5.42578125" style="319" bestFit="1" customWidth="1"/>
    <col min="4" max="4" width="4.85546875" style="319" customWidth="1"/>
    <col min="5" max="5" width="6.28515625" style="319" bestFit="1" customWidth="1"/>
    <col min="6" max="6" width="7.7109375" style="319" customWidth="1"/>
    <col min="7" max="7" width="7.42578125" style="319" customWidth="1"/>
    <col min="8" max="8" width="10.140625" style="319" customWidth="1"/>
    <col min="9" max="9" width="11.7109375" style="319" customWidth="1"/>
    <col min="10" max="10" width="5" style="319" customWidth="1"/>
    <col min="11" max="11" width="34.42578125" style="319" bestFit="1" customWidth="1"/>
    <col min="12" max="12" width="13.5703125" style="319" customWidth="1"/>
    <col min="13" max="13" width="20.5703125" style="319" customWidth="1"/>
    <col min="14" max="14" width="27" style="319" customWidth="1"/>
    <col min="15" max="16384" width="9.140625" style="319"/>
  </cols>
  <sheetData>
    <row r="1" spans="1:16" s="309" customFormat="1" ht="18.75" customHeight="1" x14ac:dyDescent="0.2">
      <c r="A1" s="887" t="e">
        <f>#REF!</f>
        <v>#REF!</v>
      </c>
      <c r="B1" s="887"/>
      <c r="C1" s="887"/>
      <c r="D1" s="887"/>
      <c r="E1" s="887"/>
      <c r="F1" s="887"/>
      <c r="G1" s="887"/>
      <c r="H1" s="887"/>
      <c r="I1" s="887"/>
    </row>
    <row r="2" spans="1:16" s="309" customFormat="1" ht="18" customHeight="1" x14ac:dyDescent="0.2">
      <c r="A2" s="888" t="e">
        <f>#REF!</f>
        <v>#REF!</v>
      </c>
      <c r="B2" s="888"/>
      <c r="C2" s="888"/>
      <c r="D2" s="888"/>
      <c r="E2" s="888"/>
      <c r="F2" s="888"/>
      <c r="G2" s="888"/>
      <c r="H2" s="888"/>
      <c r="I2" s="888"/>
    </row>
    <row r="3" spans="1:16" ht="12.75" customHeight="1" x14ac:dyDescent="0.2">
      <c r="A3" s="955" t="s">
        <v>158</v>
      </c>
      <c r="B3" s="956"/>
      <c r="C3" s="329">
        <v>0</v>
      </c>
      <c r="D3" s="370"/>
      <c r="E3" s="371"/>
      <c r="F3" s="371"/>
      <c r="G3" s="371"/>
      <c r="H3" s="371"/>
      <c r="I3" s="372"/>
    </row>
    <row r="4" spans="1:16" ht="12.75" customHeight="1" thickBot="1" x14ac:dyDescent="0.25">
      <c r="A4" s="305" t="s">
        <v>44</v>
      </c>
      <c r="B4" s="305" t="s">
        <v>45</v>
      </c>
      <c r="C4" s="305" t="s">
        <v>0</v>
      </c>
      <c r="D4" s="305" t="s">
        <v>1</v>
      </c>
      <c r="E4" s="305" t="s">
        <v>46</v>
      </c>
      <c r="F4" s="305" t="s">
        <v>47</v>
      </c>
      <c r="G4" s="305" t="s">
        <v>48</v>
      </c>
      <c r="H4" s="305" t="s">
        <v>49</v>
      </c>
      <c r="I4" s="305" t="s">
        <v>50</v>
      </c>
    </row>
    <row r="5" spans="1:16" ht="12.75" customHeight="1" thickBot="1" x14ac:dyDescent="0.25">
      <c r="A5" s="29">
        <v>1</v>
      </c>
      <c r="B5" s="111" t="s">
        <v>161</v>
      </c>
      <c r="C5" s="331"/>
      <c r="D5" s="29"/>
      <c r="E5" s="29"/>
      <c r="F5" s="29"/>
      <c r="G5" s="29"/>
      <c r="H5" s="29"/>
      <c r="I5" s="29"/>
      <c r="L5" s="26" t="s">
        <v>5</v>
      </c>
      <c r="M5" s="27" t="s">
        <v>159</v>
      </c>
    </row>
    <row r="6" spans="1:16" ht="12.75" customHeight="1" x14ac:dyDescent="0.2">
      <c r="A6" s="58">
        <v>1.1000000000000001</v>
      </c>
      <c r="B6" s="63" t="s">
        <v>162</v>
      </c>
      <c r="C6" s="31" t="s">
        <v>58</v>
      </c>
      <c r="D6" s="29"/>
      <c r="E6" s="29"/>
      <c r="F6" s="29"/>
      <c r="G6" s="29"/>
      <c r="H6" s="29"/>
      <c r="I6" s="29"/>
      <c r="K6" s="28" t="s">
        <v>88</v>
      </c>
      <c r="L6" s="410">
        <v>0</v>
      </c>
      <c r="M6" s="408" t="s">
        <v>160</v>
      </c>
    </row>
    <row r="7" spans="1:16" ht="12.75" customHeight="1" x14ac:dyDescent="0.2">
      <c r="A7" s="58"/>
      <c r="B7" s="31" t="s">
        <v>145</v>
      </c>
      <c r="C7" s="31"/>
      <c r="D7" s="31">
        <f>M15</f>
        <v>2</v>
      </c>
      <c r="E7" s="32">
        <f>E10</f>
        <v>12.3</v>
      </c>
      <c r="F7" s="32">
        <f>F10</f>
        <v>0.3</v>
      </c>
      <c r="G7" s="329">
        <v>0</v>
      </c>
      <c r="H7" s="34">
        <f>D7*E7*F7*G7</f>
        <v>0</v>
      </c>
      <c r="I7" s="34"/>
      <c r="K7" s="28" t="s">
        <v>128</v>
      </c>
      <c r="L7" s="30">
        <f>1/COS(PI()*L6/180)</f>
        <v>1</v>
      </c>
    </row>
    <row r="8" spans="1:16" ht="12.75" customHeight="1" x14ac:dyDescent="0.2">
      <c r="A8" s="58"/>
      <c r="B8" s="31"/>
      <c r="C8" s="31"/>
      <c r="D8" s="35"/>
      <c r="E8" s="32"/>
      <c r="F8" s="32"/>
      <c r="G8" s="108"/>
      <c r="H8" s="37">
        <f>SUM(H7)</f>
        <v>0</v>
      </c>
      <c r="I8" s="11">
        <f>ROUND(H8*$C$3,3)</f>
        <v>0</v>
      </c>
      <c r="K8" s="28" t="s">
        <v>129</v>
      </c>
      <c r="L8" s="405">
        <v>35</v>
      </c>
    </row>
    <row r="9" spans="1:16" ht="12.75" customHeight="1" x14ac:dyDescent="0.2">
      <c r="A9" s="58">
        <v>1.2</v>
      </c>
      <c r="B9" s="63" t="s">
        <v>166</v>
      </c>
      <c r="C9" s="31" t="s">
        <v>58</v>
      </c>
      <c r="D9" s="31"/>
      <c r="E9" s="38"/>
      <c r="F9" s="38"/>
      <c r="G9" s="38"/>
      <c r="H9" s="31"/>
      <c r="I9" s="31"/>
      <c r="K9" s="28" t="s">
        <v>163</v>
      </c>
      <c r="L9" s="411">
        <v>12</v>
      </c>
    </row>
    <row r="10" spans="1:16" ht="12.75" customHeight="1" x14ac:dyDescent="0.2">
      <c r="A10" s="58"/>
      <c r="B10" s="31" t="s">
        <v>145</v>
      </c>
      <c r="C10" s="31"/>
      <c r="D10" s="31">
        <f>M15</f>
        <v>2</v>
      </c>
      <c r="E10" s="32">
        <f>E13</f>
        <v>12.3</v>
      </c>
      <c r="F10" s="32">
        <f>F13</f>
        <v>0.3</v>
      </c>
      <c r="G10" s="329">
        <v>0</v>
      </c>
      <c r="H10" s="34">
        <f>D10*E10*F10*G10</f>
        <v>0</v>
      </c>
      <c r="I10" s="34"/>
      <c r="K10" s="28" t="s">
        <v>164</v>
      </c>
      <c r="L10" s="411">
        <v>0.15</v>
      </c>
    </row>
    <row r="11" spans="1:16" ht="12.75" customHeight="1" x14ac:dyDescent="0.2">
      <c r="A11" s="58"/>
      <c r="B11" s="31"/>
      <c r="C11" s="31"/>
      <c r="D11" s="35"/>
      <c r="E11" s="32"/>
      <c r="F11" s="32"/>
      <c r="G11" s="108"/>
      <c r="H11" s="37">
        <f>SUM(H10)</f>
        <v>0</v>
      </c>
      <c r="I11" s="11">
        <f>ROUND(H11*$C$3,3)</f>
        <v>0</v>
      </c>
      <c r="K11" s="28" t="s">
        <v>165</v>
      </c>
      <c r="L11" s="30">
        <f>(L10+L22+L23+L39+L31+L35+L36+0.065)</f>
        <v>8.6449999999999996</v>
      </c>
    </row>
    <row r="12" spans="1:16" ht="12.75" customHeight="1" x14ac:dyDescent="0.2">
      <c r="A12" s="58">
        <v>1.3</v>
      </c>
      <c r="B12" s="63" t="s">
        <v>174</v>
      </c>
      <c r="C12" s="31" t="s">
        <v>58</v>
      </c>
      <c r="D12" s="31"/>
      <c r="E12" s="38"/>
      <c r="F12" s="38"/>
      <c r="G12" s="38"/>
      <c r="H12" s="31"/>
      <c r="I12" s="31"/>
      <c r="N12" s="321"/>
      <c r="O12" s="321"/>
      <c r="P12" s="321"/>
    </row>
    <row r="13" spans="1:16" ht="12.75" customHeight="1" x14ac:dyDescent="0.2">
      <c r="A13" s="29"/>
      <c r="B13" s="31" t="s">
        <v>145</v>
      </c>
      <c r="C13" s="31"/>
      <c r="D13" s="31">
        <f>M15</f>
        <v>2</v>
      </c>
      <c r="E13" s="32">
        <f>(L14+L10*2)*M55</f>
        <v>12.3</v>
      </c>
      <c r="F13" s="32">
        <f>(L17+L10*2)*M55</f>
        <v>0.3</v>
      </c>
      <c r="G13" s="32">
        <f>((L24-G10-G7+L10)*M55)</f>
        <v>3.15</v>
      </c>
      <c r="H13" s="34">
        <f>D13*E13*F13*G13</f>
        <v>23.247</v>
      </c>
      <c r="I13" s="34"/>
      <c r="K13" s="886" t="s">
        <v>167</v>
      </c>
      <c r="L13" s="886"/>
      <c r="M13" s="886"/>
      <c r="N13" s="952"/>
      <c r="O13" s="952"/>
      <c r="P13" s="952"/>
    </row>
    <row r="14" spans="1:16" ht="12.75" customHeight="1" x14ac:dyDescent="0.2">
      <c r="A14" s="29"/>
      <c r="B14" s="31"/>
      <c r="C14" s="31"/>
      <c r="D14" s="35"/>
      <c r="E14" s="32"/>
      <c r="F14" s="32"/>
      <c r="G14" s="32"/>
      <c r="H14" s="37">
        <f>SUM(H13)</f>
        <v>23.247</v>
      </c>
      <c r="I14" s="11">
        <f>ROUND(H14*$C$3,3)</f>
        <v>0</v>
      </c>
      <c r="K14" s="31" t="s">
        <v>169</v>
      </c>
      <c r="L14" s="411">
        <f>L9</f>
        <v>12</v>
      </c>
      <c r="M14" s="40">
        <f>L14*L7</f>
        <v>12</v>
      </c>
      <c r="N14" s="114"/>
      <c r="O14" s="86"/>
      <c r="P14" s="110"/>
    </row>
    <row r="15" spans="1:16" ht="12.75" customHeight="1" x14ac:dyDescent="0.2">
      <c r="A15" s="29">
        <v>2</v>
      </c>
      <c r="B15" s="111" t="s">
        <v>187</v>
      </c>
      <c r="C15" s="31" t="s">
        <v>58</v>
      </c>
      <c r="D15" s="31"/>
      <c r="E15" s="32"/>
      <c r="F15" s="32"/>
      <c r="G15" s="32"/>
      <c r="H15" s="34"/>
      <c r="I15" s="34"/>
      <c r="K15" s="63" t="s">
        <v>170</v>
      </c>
      <c r="L15" s="411">
        <v>2</v>
      </c>
      <c r="M15" s="58">
        <f>L15</f>
        <v>2</v>
      </c>
      <c r="N15" s="171"/>
      <c r="O15" s="125"/>
      <c r="P15" s="125"/>
    </row>
    <row r="16" spans="1:16" ht="12.75" customHeight="1" x14ac:dyDescent="0.2">
      <c r="A16" s="29"/>
      <c r="B16" s="31" t="s">
        <v>145</v>
      </c>
      <c r="C16" s="31"/>
      <c r="D16" s="31">
        <f>M15</f>
        <v>2</v>
      </c>
      <c r="E16" s="34">
        <f>E13</f>
        <v>12.3</v>
      </c>
      <c r="F16" s="34">
        <f>F13</f>
        <v>0.3</v>
      </c>
      <c r="G16" s="31">
        <f>$L$10</f>
        <v>0.15</v>
      </c>
      <c r="H16" s="34">
        <f>D16*E16*F16*G16</f>
        <v>1.107</v>
      </c>
      <c r="I16" s="34"/>
      <c r="K16" s="886" t="s">
        <v>277</v>
      </c>
      <c r="L16" s="886"/>
      <c r="M16" s="886"/>
      <c r="N16" s="171"/>
      <c r="O16" s="124"/>
      <c r="P16" s="125"/>
    </row>
    <row r="17" spans="1:17" ht="12.75" customHeight="1" x14ac:dyDescent="0.2">
      <c r="A17" s="29"/>
      <c r="B17" s="31"/>
      <c r="C17" s="31"/>
      <c r="D17" s="35"/>
      <c r="E17" s="34"/>
      <c r="F17" s="34"/>
      <c r="G17" s="31"/>
      <c r="H17" s="37">
        <f>SUM(H16)</f>
        <v>1.107</v>
      </c>
      <c r="I17" s="11">
        <f>ROUND(H17*$C$3,3)</f>
        <v>0</v>
      </c>
      <c r="K17" s="31" t="s">
        <v>172</v>
      </c>
      <c r="L17" s="40">
        <f>L18+L19+L20</f>
        <v>0</v>
      </c>
      <c r="M17" s="40">
        <f t="shared" ref="M17:M26" si="0">L17</f>
        <v>0</v>
      </c>
      <c r="N17" s="171"/>
      <c r="O17" s="125"/>
      <c r="P17" s="125"/>
      <c r="Q17" s="41"/>
    </row>
    <row r="18" spans="1:17" ht="12.75" customHeight="1" x14ac:dyDescent="0.2">
      <c r="A18" s="29">
        <v>3</v>
      </c>
      <c r="B18" s="111" t="s">
        <v>197</v>
      </c>
      <c r="C18" s="31" t="s">
        <v>58</v>
      </c>
      <c r="D18" s="31"/>
      <c r="E18" s="32"/>
      <c r="F18" s="40"/>
      <c r="G18" s="40"/>
      <c r="H18" s="34"/>
      <c r="I18" s="34"/>
      <c r="K18" s="31" t="s">
        <v>135</v>
      </c>
      <c r="L18" s="405">
        <v>0</v>
      </c>
      <c r="M18" s="40">
        <f t="shared" si="0"/>
        <v>0</v>
      </c>
      <c r="N18" s="171"/>
      <c r="O18" s="124"/>
      <c r="P18" s="125"/>
      <c r="Q18" s="41"/>
    </row>
    <row r="19" spans="1:17" ht="12.75" customHeight="1" x14ac:dyDescent="0.2">
      <c r="A19" s="29"/>
      <c r="B19" s="31" t="s">
        <v>367</v>
      </c>
      <c r="C19" s="331"/>
      <c r="D19" s="31">
        <f>M15</f>
        <v>2</v>
      </c>
      <c r="E19" s="32">
        <f>L14</f>
        <v>12</v>
      </c>
      <c r="F19" s="953">
        <f>M26</f>
        <v>0</v>
      </c>
      <c r="G19" s="953"/>
      <c r="H19" s="34">
        <f>F19*E19*D19</f>
        <v>0</v>
      </c>
      <c r="I19" s="37"/>
      <c r="K19" s="31" t="s">
        <v>136</v>
      </c>
      <c r="L19" s="405">
        <v>0</v>
      </c>
      <c r="M19" s="40">
        <f t="shared" si="0"/>
        <v>0</v>
      </c>
      <c r="N19" s="171"/>
      <c r="O19" s="124"/>
      <c r="P19" s="125"/>
      <c r="Q19" s="42"/>
    </row>
    <row r="20" spans="1:17" ht="12.75" customHeight="1" x14ac:dyDescent="0.2">
      <c r="A20" s="29"/>
      <c r="B20" s="31"/>
      <c r="C20" s="31"/>
      <c r="D20" s="35"/>
      <c r="E20" s="953"/>
      <c r="F20" s="953"/>
      <c r="G20" s="953"/>
      <c r="H20" s="37">
        <f>SUM(H19:H19)</f>
        <v>0</v>
      </c>
      <c r="I20" s="11">
        <f>ROUND(H20*$C$3,3)</f>
        <v>0</v>
      </c>
      <c r="K20" s="31" t="s">
        <v>177</v>
      </c>
      <c r="L20" s="405">
        <v>0</v>
      </c>
      <c r="M20" s="40">
        <f t="shared" si="0"/>
        <v>0</v>
      </c>
      <c r="N20" s="171"/>
      <c r="O20" s="124"/>
      <c r="P20" s="125"/>
      <c r="Q20" s="41"/>
    </row>
    <row r="21" spans="1:17" ht="12.75" customHeight="1" x14ac:dyDescent="0.2">
      <c r="A21" s="29">
        <v>4</v>
      </c>
      <c r="B21" s="111" t="s">
        <v>205</v>
      </c>
      <c r="C21" s="31" t="s">
        <v>86</v>
      </c>
      <c r="D21" s="31"/>
      <c r="E21" s="38"/>
      <c r="F21" s="38"/>
      <c r="G21" s="38"/>
      <c r="H21" s="31"/>
      <c r="I21" s="31"/>
      <c r="K21" s="31" t="s">
        <v>179</v>
      </c>
      <c r="L21" s="40">
        <f>L19</f>
        <v>0</v>
      </c>
      <c r="M21" s="40">
        <f t="shared" si="0"/>
        <v>0</v>
      </c>
      <c r="N21" s="171"/>
      <c r="O21" s="125"/>
      <c r="P21" s="125"/>
      <c r="Q21" s="43"/>
    </row>
    <row r="22" spans="1:17" ht="12.75" customHeight="1" x14ac:dyDescent="0.2">
      <c r="A22" s="29"/>
      <c r="B22" s="31" t="s">
        <v>22</v>
      </c>
      <c r="C22" s="31"/>
      <c r="D22" s="31">
        <f>D19</f>
        <v>2</v>
      </c>
      <c r="E22" s="32">
        <f>(E13+F13)*2</f>
        <v>25.200000000000003</v>
      </c>
      <c r="F22" s="329">
        <v>0.5</v>
      </c>
      <c r="G22" s="32">
        <f>IF((G7+G10)&lt;=(M22+M23),(G7+G10),(L22+L23))</f>
        <v>0</v>
      </c>
      <c r="H22" s="31">
        <f>+D22*(2*E22+2*F22)*G22*0.5</f>
        <v>0</v>
      </c>
      <c r="I22" s="31"/>
      <c r="K22" s="31" t="s">
        <v>181</v>
      </c>
      <c r="L22" s="405">
        <v>0.5</v>
      </c>
      <c r="M22" s="40">
        <f t="shared" si="0"/>
        <v>0.5</v>
      </c>
      <c r="N22" s="356"/>
      <c r="O22" s="106"/>
      <c r="P22" s="106"/>
      <c r="Q22" s="43"/>
    </row>
    <row r="23" spans="1:17" ht="12.75" customHeight="1" x14ac:dyDescent="0.2">
      <c r="A23" s="29"/>
      <c r="B23" s="31"/>
      <c r="C23" s="31"/>
      <c r="D23" s="35"/>
      <c r="E23" s="32"/>
      <c r="F23" s="108"/>
      <c r="G23" s="32"/>
      <c r="H23" s="63">
        <f>SUM(H22)</f>
        <v>0</v>
      </c>
      <c r="I23" s="11">
        <f>ROUND(H23*$C$3,3)</f>
        <v>0</v>
      </c>
      <c r="K23" s="31" t="s">
        <v>183</v>
      </c>
      <c r="L23" s="405">
        <v>0.6</v>
      </c>
      <c r="M23" s="40">
        <f t="shared" si="0"/>
        <v>0.6</v>
      </c>
      <c r="N23" s="171"/>
      <c r="O23" s="172"/>
      <c r="P23" s="125"/>
      <c r="Q23" s="43"/>
    </row>
    <row r="24" spans="1:17" ht="12.75" customHeight="1" x14ac:dyDescent="0.2">
      <c r="A24" s="29">
        <v>5</v>
      </c>
      <c r="B24" s="111" t="s">
        <v>211</v>
      </c>
      <c r="C24" s="262" t="s">
        <v>212</v>
      </c>
      <c r="D24" s="10">
        <f>IF((G7+G10)&gt;0,1,0)</f>
        <v>0</v>
      </c>
      <c r="E24" s="954">
        <v>15</v>
      </c>
      <c r="F24" s="954"/>
      <c r="G24" s="954"/>
      <c r="H24" s="741">
        <f>E24*D24</f>
        <v>0</v>
      </c>
      <c r="I24" s="11">
        <f>ROUND(H24*$C$3,3)</f>
        <v>0</v>
      </c>
      <c r="K24" s="31" t="s">
        <v>185</v>
      </c>
      <c r="L24" s="405">
        <v>3</v>
      </c>
      <c r="M24" s="58">
        <f t="shared" si="0"/>
        <v>3</v>
      </c>
      <c r="N24" s="383"/>
      <c r="O24" s="172"/>
      <c r="P24" s="125"/>
      <c r="Q24" s="43"/>
    </row>
    <row r="25" spans="1:17" ht="12.75" customHeight="1" x14ac:dyDescent="0.2">
      <c r="A25" s="49">
        <v>6</v>
      </c>
      <c r="B25" s="111" t="s">
        <v>232</v>
      </c>
      <c r="C25" s="44" t="s">
        <v>58</v>
      </c>
      <c r="D25" s="44"/>
      <c r="E25" s="50"/>
      <c r="F25" s="51"/>
      <c r="G25" s="50"/>
      <c r="H25" s="52"/>
      <c r="I25" s="52"/>
      <c r="K25" s="31" t="s">
        <v>188</v>
      </c>
      <c r="L25" s="40">
        <f>L11-L27-0.3-0.15</f>
        <v>7.0949999999999998</v>
      </c>
      <c r="M25" s="40">
        <f t="shared" si="0"/>
        <v>7.0949999999999998</v>
      </c>
      <c r="N25" s="171"/>
      <c r="O25" s="172"/>
      <c r="Q25" s="43"/>
    </row>
    <row r="26" spans="1:17" ht="12.75" customHeight="1" x14ac:dyDescent="0.2">
      <c r="A26" s="49"/>
      <c r="B26" s="44" t="s">
        <v>234</v>
      </c>
      <c r="C26" s="44"/>
      <c r="D26" s="44">
        <f>M15</f>
        <v>2</v>
      </c>
      <c r="E26" s="51">
        <f>M14</f>
        <v>12</v>
      </c>
      <c r="F26" s="51">
        <f>(M29+M30)/2</f>
        <v>0.3</v>
      </c>
      <c r="G26" s="50">
        <f>M31</f>
        <v>3.8</v>
      </c>
      <c r="H26" s="50">
        <f>D26*E26*F26*G26</f>
        <v>27.359999999999996</v>
      </c>
      <c r="I26" s="53"/>
      <c r="K26" s="31" t="s">
        <v>190</v>
      </c>
      <c r="L26" s="62">
        <f>L17*L22+L20*L23*0.5+L19*L23+L18*L23*0.5</f>
        <v>0</v>
      </c>
      <c r="M26" s="62">
        <f t="shared" si="0"/>
        <v>0</v>
      </c>
      <c r="N26" s="171"/>
      <c r="O26" s="172"/>
      <c r="P26" s="125"/>
      <c r="Q26" s="43"/>
    </row>
    <row r="27" spans="1:17" ht="12.75" customHeight="1" x14ac:dyDescent="0.2">
      <c r="A27" s="49"/>
      <c r="B27" s="54" t="s">
        <v>235</v>
      </c>
      <c r="C27" s="44"/>
      <c r="D27" s="44">
        <f>M43</f>
        <v>2</v>
      </c>
      <c r="E27" s="51">
        <f>L45</f>
        <v>0</v>
      </c>
      <c r="F27" s="941">
        <f>M47</f>
        <v>4.14975</v>
      </c>
      <c r="G27" s="941"/>
      <c r="H27" s="50">
        <f>D27*E27*F27</f>
        <v>0</v>
      </c>
      <c r="I27" s="53"/>
      <c r="K27" s="31" t="s">
        <v>192</v>
      </c>
      <c r="L27" s="415">
        <f>(L23+L22)</f>
        <v>1.1000000000000001</v>
      </c>
      <c r="M27" s="40">
        <f>+L27</f>
        <v>1.1000000000000001</v>
      </c>
      <c r="N27" s="149"/>
      <c r="O27" s="149"/>
      <c r="P27" s="149"/>
      <c r="Q27" s="41"/>
    </row>
    <row r="28" spans="1:17" ht="12.75" customHeight="1" x14ac:dyDescent="0.2">
      <c r="A28" s="49"/>
      <c r="B28" s="44" t="s">
        <v>25</v>
      </c>
      <c r="C28" s="44"/>
      <c r="D28" s="44">
        <f>D26</f>
        <v>2</v>
      </c>
      <c r="E28" s="51">
        <f>E26</f>
        <v>12</v>
      </c>
      <c r="F28" s="941">
        <f>M37</f>
        <v>0.89</v>
      </c>
      <c r="G28" s="941"/>
      <c r="H28" s="50">
        <f>D28*E28*F28</f>
        <v>21.36</v>
      </c>
      <c r="I28" s="53"/>
      <c r="K28" s="886" t="s">
        <v>368</v>
      </c>
      <c r="L28" s="886"/>
      <c r="M28" s="886"/>
      <c r="N28" s="943" t="s">
        <v>369</v>
      </c>
      <c r="O28" s="944"/>
      <c r="P28" s="390"/>
      <c r="Q28" s="41"/>
    </row>
    <row r="29" spans="1:17" ht="12.75" customHeight="1" x14ac:dyDescent="0.2">
      <c r="A29" s="49"/>
      <c r="B29" s="44" t="s">
        <v>75</v>
      </c>
      <c r="C29" s="44"/>
      <c r="D29" s="44">
        <f>D26</f>
        <v>2</v>
      </c>
      <c r="E29" s="52">
        <f>+E26</f>
        <v>12</v>
      </c>
      <c r="F29" s="50">
        <f>+M40</f>
        <v>0.3</v>
      </c>
      <c r="G29" s="50">
        <f>+M39</f>
        <v>2.83</v>
      </c>
      <c r="H29" s="50">
        <f>G29*F29*E29*D29</f>
        <v>20.375999999999998</v>
      </c>
      <c r="I29" s="53"/>
      <c r="K29" s="31" t="s">
        <v>210</v>
      </c>
      <c r="L29" s="40">
        <f>L21</f>
        <v>0</v>
      </c>
      <c r="M29" s="40">
        <f>L29</f>
        <v>0</v>
      </c>
      <c r="N29" s="63" t="s">
        <v>370</v>
      </c>
      <c r="O29" s="416">
        <v>0</v>
      </c>
      <c r="P29" s="110"/>
      <c r="Q29" s="41"/>
    </row>
    <row r="30" spans="1:17" ht="12.75" customHeight="1" x14ac:dyDescent="0.2">
      <c r="A30" s="49"/>
      <c r="B30" s="44" t="s">
        <v>237</v>
      </c>
      <c r="C30" s="44"/>
      <c r="D30" s="44">
        <f>O47</f>
        <v>8</v>
      </c>
      <c r="E30" s="32">
        <f>O44</f>
        <v>0.8</v>
      </c>
      <c r="F30" s="32">
        <f>O45</f>
        <v>0.8</v>
      </c>
      <c r="G30" s="32">
        <f>O46</f>
        <v>0.5</v>
      </c>
      <c r="H30" s="50">
        <f>G30*F30*E30*D30</f>
        <v>2.5600000000000005</v>
      </c>
      <c r="I30" s="53"/>
      <c r="K30" s="31" t="s">
        <v>213</v>
      </c>
      <c r="L30" s="405">
        <v>0.6</v>
      </c>
      <c r="M30" s="40">
        <f>L30</f>
        <v>0.6</v>
      </c>
      <c r="N30" s="368" t="s">
        <v>371</v>
      </c>
      <c r="O30" s="99">
        <f>L31</f>
        <v>3.8</v>
      </c>
      <c r="P30" s="125"/>
      <c r="Q30" s="41"/>
    </row>
    <row r="31" spans="1:17" ht="12.75" customHeight="1" x14ac:dyDescent="0.2">
      <c r="A31" s="49"/>
      <c r="B31" s="44" t="s">
        <v>76</v>
      </c>
      <c r="C31" s="44"/>
      <c r="D31" s="44">
        <f>D29</f>
        <v>2</v>
      </c>
      <c r="E31" s="50">
        <f>E29</f>
        <v>12</v>
      </c>
      <c r="F31" s="942">
        <f>M41</f>
        <v>4.8000000000000001E-2</v>
      </c>
      <c r="G31" s="942"/>
      <c r="H31" s="50">
        <f>F31*E31*D31</f>
        <v>1.1520000000000001</v>
      </c>
      <c r="I31" s="53"/>
      <c r="K31" s="31" t="s">
        <v>214</v>
      </c>
      <c r="L31" s="405">
        <f>3+2.6-L22-L23-L35-L36</f>
        <v>3.8</v>
      </c>
      <c r="M31" s="40">
        <f>L31</f>
        <v>3.8</v>
      </c>
      <c r="N31" s="368" t="s">
        <v>372</v>
      </c>
      <c r="O31" s="417">
        <v>0.5</v>
      </c>
      <c r="P31" s="125"/>
      <c r="Q31" s="332"/>
    </row>
    <row r="32" spans="1:17" ht="12.75" customHeight="1" x14ac:dyDescent="0.2">
      <c r="A32" s="49"/>
      <c r="B32" s="44" t="s">
        <v>238</v>
      </c>
      <c r="C32" s="44"/>
      <c r="D32" s="44">
        <f>O29</f>
        <v>0</v>
      </c>
      <c r="E32" s="881">
        <f>(O34+O41)</f>
        <v>0</v>
      </c>
      <c r="F32" s="945"/>
      <c r="G32" s="882"/>
      <c r="H32" s="50">
        <f>E32*D32</f>
        <v>0</v>
      </c>
      <c r="I32" s="53"/>
      <c r="K32" s="886" t="s">
        <v>216</v>
      </c>
      <c r="L32" s="886"/>
      <c r="M32" s="886"/>
      <c r="N32" s="368" t="s">
        <v>373</v>
      </c>
      <c r="O32" s="99">
        <f>L20</f>
        <v>0</v>
      </c>
      <c r="P32" s="125"/>
      <c r="Q32" s="332"/>
    </row>
    <row r="33" spans="1:18" ht="12.75" customHeight="1" x14ac:dyDescent="0.2">
      <c r="A33" s="49"/>
      <c r="B33" s="44"/>
      <c r="C33" s="44"/>
      <c r="D33" s="44"/>
      <c r="E33" s="50"/>
      <c r="F33" s="50"/>
      <c r="G33" s="73"/>
      <c r="H33" s="53">
        <f>SUM(H26:H32)</f>
        <v>72.808000000000007</v>
      </c>
      <c r="I33" s="11">
        <f>ROUND(H33*$C$3,3)</f>
        <v>0</v>
      </c>
      <c r="K33" s="31" t="s">
        <v>219</v>
      </c>
      <c r="L33" s="58">
        <f>L30+0.05*2</f>
        <v>0.7</v>
      </c>
      <c r="M33" s="58">
        <f>L33</f>
        <v>0.7</v>
      </c>
      <c r="N33" s="368" t="s">
        <v>374</v>
      </c>
      <c r="O33" s="49">
        <f>0.5*O32*O30</f>
        <v>0</v>
      </c>
      <c r="P33" s="125"/>
      <c r="Q33" s="332"/>
    </row>
    <row r="34" spans="1:18" ht="12.75" customHeight="1" x14ac:dyDescent="0.2">
      <c r="A34" s="49">
        <v>7</v>
      </c>
      <c r="B34" s="111" t="s">
        <v>239</v>
      </c>
      <c r="C34" s="31" t="s">
        <v>58</v>
      </c>
      <c r="D34" s="36"/>
      <c r="E34" s="36"/>
      <c r="F34" s="36"/>
      <c r="G34" s="36"/>
      <c r="H34" s="37"/>
      <c r="I34" s="37"/>
      <c r="K34" s="31" t="s">
        <v>222</v>
      </c>
      <c r="L34" s="411">
        <v>1.5</v>
      </c>
      <c r="M34" s="58">
        <f>L34</f>
        <v>1.5</v>
      </c>
      <c r="N34" s="112" t="s">
        <v>375</v>
      </c>
      <c r="O34" s="49">
        <f>O33*O31</f>
        <v>0</v>
      </c>
      <c r="P34" s="125"/>
      <c r="Q34" s="332"/>
    </row>
    <row r="35" spans="1:18" ht="12.75" customHeight="1" x14ac:dyDescent="0.2">
      <c r="A35" s="49"/>
      <c r="B35" s="31" t="s">
        <v>145</v>
      </c>
      <c r="C35" s="36"/>
      <c r="D35" s="36">
        <f>D26</f>
        <v>2</v>
      </c>
      <c r="E35" s="57">
        <f>E26</f>
        <v>12</v>
      </c>
      <c r="F35" s="57">
        <f>G39*TAN(PI()*30/180)</f>
        <v>4.0963001599003945</v>
      </c>
      <c r="G35" s="57">
        <f>G39/2</f>
        <v>3.5474999999999999</v>
      </c>
      <c r="H35" s="34">
        <f>D35*E35*F35*G35</f>
        <v>348.75899561391958</v>
      </c>
      <c r="I35" s="34"/>
      <c r="K35" s="31" t="s">
        <v>225</v>
      </c>
      <c r="L35" s="411">
        <v>0.4</v>
      </c>
      <c r="M35" s="58">
        <f>L35</f>
        <v>0.4</v>
      </c>
      <c r="N35" s="943" t="s">
        <v>376</v>
      </c>
      <c r="O35" s="944"/>
      <c r="P35" s="390"/>
      <c r="Q35" s="332"/>
    </row>
    <row r="36" spans="1:18" ht="12.75" customHeight="1" x14ac:dyDescent="0.2">
      <c r="A36" s="49"/>
      <c r="B36" s="54" t="s">
        <v>235</v>
      </c>
      <c r="C36" s="36"/>
      <c r="D36" s="36">
        <f>D40</f>
        <v>2</v>
      </c>
      <c r="E36" s="57">
        <f>+E27</f>
        <v>0</v>
      </c>
      <c r="F36" s="57">
        <f>G40*TAN(PI()*30/180)</f>
        <v>4.0963001599003945</v>
      </c>
      <c r="G36" s="57">
        <f>G40/2</f>
        <v>3.5474999999999999</v>
      </c>
      <c r="H36" s="34">
        <f>D36*E36*F36*G36</f>
        <v>0</v>
      </c>
      <c r="I36" s="34"/>
      <c r="K36" s="31" t="s">
        <v>227</v>
      </c>
      <c r="L36" s="411">
        <v>0.3</v>
      </c>
      <c r="M36" s="58">
        <f>L36</f>
        <v>0.3</v>
      </c>
      <c r="N36" s="63" t="s">
        <v>370</v>
      </c>
      <c r="O36" s="418">
        <v>0</v>
      </c>
      <c r="P36" s="125"/>
      <c r="Q36" s="332"/>
    </row>
    <row r="37" spans="1:18" ht="12.75" customHeight="1" x14ac:dyDescent="0.2">
      <c r="A37" s="29"/>
      <c r="B37" s="36"/>
      <c r="C37" s="36"/>
      <c r="D37" s="36"/>
      <c r="E37" s="36"/>
      <c r="F37" s="36"/>
      <c r="G37" s="36"/>
      <c r="H37" s="37">
        <f>SUM(H35:H36)</f>
        <v>348.75899561391958</v>
      </c>
      <c r="I37" s="11">
        <f>ROUND(H37*$C$3,3)</f>
        <v>0</v>
      </c>
      <c r="K37" s="31" t="s">
        <v>229</v>
      </c>
      <c r="L37" s="62">
        <f>L34*L36+((L33+L34)*0.5*L35)</f>
        <v>0.89</v>
      </c>
      <c r="M37" s="58">
        <f>L37</f>
        <v>0.89</v>
      </c>
      <c r="N37" s="368" t="s">
        <v>371</v>
      </c>
      <c r="O37" s="418">
        <v>0</v>
      </c>
      <c r="P37" s="125"/>
      <c r="Q37" s="332"/>
    </row>
    <row r="38" spans="1:18" ht="12.75" customHeight="1" x14ac:dyDescent="0.2">
      <c r="A38" s="29">
        <v>8</v>
      </c>
      <c r="B38" s="111" t="s">
        <v>240</v>
      </c>
      <c r="C38" s="31" t="s">
        <v>58</v>
      </c>
      <c r="D38" s="36"/>
      <c r="E38" s="36"/>
      <c r="F38" s="36"/>
      <c r="G38" s="36"/>
      <c r="H38" s="37"/>
      <c r="I38" s="37"/>
      <c r="K38" s="886" t="s">
        <v>75</v>
      </c>
      <c r="L38" s="886"/>
      <c r="M38" s="886"/>
      <c r="N38" s="368" t="s">
        <v>372</v>
      </c>
      <c r="O38" s="418">
        <v>0.5</v>
      </c>
      <c r="P38" s="125"/>
      <c r="Q38" s="332"/>
    </row>
    <row r="39" spans="1:18" ht="12.75" customHeight="1" x14ac:dyDescent="0.2">
      <c r="A39" s="29"/>
      <c r="B39" s="31" t="s">
        <v>145</v>
      </c>
      <c r="C39" s="36"/>
      <c r="D39" s="36">
        <f>+D26</f>
        <v>2</v>
      </c>
      <c r="E39" s="329">
        <f>+M14-2*M46</f>
        <v>10.8</v>
      </c>
      <c r="F39" s="329">
        <v>0.6</v>
      </c>
      <c r="G39" s="57">
        <f>+M25*M55+(L11-0.3-0.15)*M56</f>
        <v>7.0949999999999998</v>
      </c>
      <c r="H39" s="34">
        <f>D39*E39*F39*G39</f>
        <v>91.9512</v>
      </c>
      <c r="I39" s="34"/>
      <c r="K39" s="31" t="s">
        <v>230</v>
      </c>
      <c r="L39" s="405">
        <f>2.33+O46</f>
        <v>2.83</v>
      </c>
      <c r="M39" s="40">
        <f>L39</f>
        <v>2.83</v>
      </c>
      <c r="N39" s="368" t="s">
        <v>373</v>
      </c>
      <c r="O39" s="391">
        <f>L18</f>
        <v>0</v>
      </c>
      <c r="P39" s="150"/>
      <c r="Q39" s="332"/>
    </row>
    <row r="40" spans="1:18" ht="12.75" customHeight="1" x14ac:dyDescent="0.2">
      <c r="A40" s="29"/>
      <c r="B40" s="54" t="s">
        <v>235</v>
      </c>
      <c r="C40" s="36"/>
      <c r="D40" s="36">
        <f>+D27</f>
        <v>2</v>
      </c>
      <c r="E40" s="32">
        <f>E27-0.6</f>
        <v>-0.6</v>
      </c>
      <c r="F40" s="329">
        <v>0.6</v>
      </c>
      <c r="G40" s="57">
        <f>+G39</f>
        <v>7.0949999999999998</v>
      </c>
      <c r="H40" s="34">
        <f>D40*E40*F40*G40</f>
        <v>-5.1083999999999996</v>
      </c>
      <c r="I40" s="34"/>
      <c r="K40" s="31" t="s">
        <v>132</v>
      </c>
      <c r="L40" s="411">
        <v>0.3</v>
      </c>
      <c r="M40" s="58">
        <f>L40</f>
        <v>0.3</v>
      </c>
      <c r="N40" s="111" t="s">
        <v>374</v>
      </c>
      <c r="O40" s="304">
        <f>0.5*O39*O37</f>
        <v>0</v>
      </c>
      <c r="P40" s="324"/>
      <c r="Q40" s="326"/>
      <c r="R40" s="321"/>
    </row>
    <row r="41" spans="1:18" ht="12.75" customHeight="1" x14ac:dyDescent="0.2">
      <c r="A41" s="580"/>
      <c r="B41" s="581"/>
      <c r="C41" s="582"/>
      <c r="D41" s="582"/>
      <c r="E41" s="582"/>
      <c r="F41" s="582"/>
      <c r="G41" s="582"/>
      <c r="H41" s="37">
        <f>SUM(H39:H40)</f>
        <v>86.842799999999997</v>
      </c>
      <c r="I41" s="11">
        <f>ROUND(H41*$C$3,3)</f>
        <v>0</v>
      </c>
      <c r="K41" s="31" t="s">
        <v>233</v>
      </c>
      <c r="L41" s="411">
        <f>(0.12+0.18+0.18)/2*0.2</f>
        <v>4.8000000000000001E-2</v>
      </c>
      <c r="M41" s="58">
        <f>L41</f>
        <v>4.8000000000000001E-2</v>
      </c>
      <c r="N41" s="112" t="s">
        <v>375</v>
      </c>
      <c r="O41" s="304">
        <f>O40*O38</f>
        <v>0</v>
      </c>
      <c r="P41" s="173"/>
      <c r="Q41" s="321"/>
    </row>
    <row r="42" spans="1:18" ht="12.75" customHeight="1" x14ac:dyDescent="0.2">
      <c r="A42" s="400" t="s">
        <v>516</v>
      </c>
      <c r="B42" s="111" t="s">
        <v>242</v>
      </c>
      <c r="C42" s="31" t="s">
        <v>57</v>
      </c>
      <c r="D42" s="392"/>
      <c r="E42" s="393"/>
      <c r="F42" s="395"/>
      <c r="G42" s="396"/>
      <c r="H42" s="583"/>
      <c r="I42" s="394"/>
      <c r="K42" s="886" t="s">
        <v>243</v>
      </c>
      <c r="L42" s="886"/>
      <c r="M42" s="886"/>
      <c r="N42" s="31"/>
      <c r="O42" s="179"/>
      <c r="P42" s="173"/>
      <c r="Q42" s="321"/>
    </row>
    <row r="43" spans="1:18" ht="12.75" customHeight="1" x14ac:dyDescent="0.2">
      <c r="A43" s="39">
        <v>9.1</v>
      </c>
      <c r="B43" s="399" t="s">
        <v>93</v>
      </c>
      <c r="D43" s="31"/>
      <c r="E43" s="32"/>
      <c r="F43" s="32"/>
      <c r="G43" s="32"/>
      <c r="H43" s="34"/>
      <c r="I43" s="34"/>
      <c r="K43" s="31" t="s">
        <v>245</v>
      </c>
      <c r="L43" s="412">
        <v>2</v>
      </c>
      <c r="M43" s="58">
        <f>L43</f>
        <v>2</v>
      </c>
      <c r="N43" s="946" t="s">
        <v>40</v>
      </c>
      <c r="O43" s="946"/>
      <c r="P43" s="397"/>
      <c r="Q43" s="321"/>
    </row>
    <row r="44" spans="1:18" ht="12.75" customHeight="1" x14ac:dyDescent="0.2">
      <c r="A44" s="39"/>
      <c r="B44" s="31" t="s">
        <v>244</v>
      </c>
      <c r="C44" s="31"/>
      <c r="D44" s="60" t="str">
        <f t="shared" ref="D44:D51" si="1">"@"&amp;G44&amp;" kg per cum"</f>
        <v>@100 kg per cum</v>
      </c>
      <c r="E44" s="32"/>
      <c r="F44" s="32"/>
      <c r="G44" s="61">
        <v>100</v>
      </c>
      <c r="H44" s="37">
        <f>(H20*G44/1000)</f>
        <v>0</v>
      </c>
      <c r="I44" s="11">
        <f>ROUND(H44*$C$3,3)</f>
        <v>0</v>
      </c>
      <c r="K44" s="31" t="s">
        <v>247</v>
      </c>
      <c r="L44" s="40">
        <f>L11-L27</f>
        <v>7.5449999999999999</v>
      </c>
      <c r="M44" s="40">
        <f>L44</f>
        <v>7.5449999999999999</v>
      </c>
      <c r="N44" s="320" t="s">
        <v>365</v>
      </c>
      <c r="O44" s="412">
        <v>0.8</v>
      </c>
      <c r="P44" s="321"/>
      <c r="Q44" s="321"/>
    </row>
    <row r="45" spans="1:18" ht="12.75" customHeight="1" x14ac:dyDescent="0.2">
      <c r="A45" s="39">
        <v>9.1999999999999993</v>
      </c>
      <c r="B45" s="63" t="s">
        <v>382</v>
      </c>
      <c r="C45" s="31"/>
      <c r="D45" s="60"/>
      <c r="E45" s="32"/>
      <c r="F45" s="32"/>
      <c r="G45" s="61"/>
      <c r="H45" s="34"/>
      <c r="I45" s="37"/>
      <c r="K45" s="31" t="s">
        <v>249</v>
      </c>
      <c r="L45" s="735">
        <f>L20</f>
        <v>0</v>
      </c>
      <c r="M45" s="40">
        <f>L45</f>
        <v>0</v>
      </c>
      <c r="N45" s="320" t="s">
        <v>363</v>
      </c>
      <c r="O45" s="412">
        <v>0.8</v>
      </c>
      <c r="P45" s="321"/>
      <c r="Q45" s="321"/>
    </row>
    <row r="46" spans="1:18" ht="12.75" customHeight="1" x14ac:dyDescent="0.2">
      <c r="A46" s="49"/>
      <c r="B46" s="31" t="s">
        <v>250</v>
      </c>
      <c r="C46" s="31"/>
      <c r="D46" s="60" t="str">
        <f t="shared" si="1"/>
        <v>@100 kg per cum</v>
      </c>
      <c r="E46" s="32"/>
      <c r="F46" s="32"/>
      <c r="G46" s="61">
        <v>100</v>
      </c>
      <c r="H46" s="34">
        <f>(H26)*G46/1000</f>
        <v>2.7359999999999998</v>
      </c>
      <c r="I46" s="37"/>
      <c r="K46" s="31" t="s">
        <v>251</v>
      </c>
      <c r="L46" s="411">
        <v>0.6</v>
      </c>
      <c r="M46" s="58">
        <f>L46</f>
        <v>0.6</v>
      </c>
      <c r="N46" s="320" t="s">
        <v>364</v>
      </c>
      <c r="O46" s="412">
        <v>0.5</v>
      </c>
      <c r="P46" s="321"/>
      <c r="Q46" s="321"/>
    </row>
    <row r="47" spans="1:18" ht="12.75" customHeight="1" x14ac:dyDescent="0.2">
      <c r="A47" s="29"/>
      <c r="B47" s="31" t="s">
        <v>254</v>
      </c>
      <c r="C47" s="31"/>
      <c r="D47" s="60" t="str">
        <f>"@"&amp;G47&amp;" kg per cum"</f>
        <v>@120 kg per cum</v>
      </c>
      <c r="E47" s="32"/>
      <c r="F47" s="32"/>
      <c r="G47" s="61">
        <v>120</v>
      </c>
      <c r="H47" s="34">
        <f>H28*G47/1000</f>
        <v>2.5631999999999997</v>
      </c>
      <c r="I47" s="37"/>
      <c r="K47" s="31" t="s">
        <v>253</v>
      </c>
      <c r="L47" s="40">
        <f>L44*(L46+0.5)/2</f>
        <v>4.14975</v>
      </c>
      <c r="M47" s="40">
        <f>L47</f>
        <v>4.14975</v>
      </c>
      <c r="N47" s="320" t="s">
        <v>366</v>
      </c>
      <c r="O47" s="412">
        <f>L15*4</f>
        <v>8</v>
      </c>
      <c r="P47" s="321"/>
      <c r="Q47" s="321"/>
    </row>
    <row r="48" spans="1:18" ht="12.75" customHeight="1" x14ac:dyDescent="0.2">
      <c r="A48" s="29"/>
      <c r="B48" s="31" t="s">
        <v>237</v>
      </c>
      <c r="C48" s="31"/>
      <c r="D48" s="60" t="str">
        <f>"@"&amp;G48&amp;" kg per cum"</f>
        <v>@120 kg per cum</v>
      </c>
      <c r="E48" s="32"/>
      <c r="F48" s="32"/>
      <c r="G48" s="61">
        <v>120</v>
      </c>
      <c r="H48" s="34">
        <f>H30*G48/1000</f>
        <v>0.30720000000000003</v>
      </c>
      <c r="I48" s="37"/>
      <c r="J48" s="736"/>
      <c r="K48" s="739"/>
      <c r="L48" s="740"/>
      <c r="M48" s="137"/>
      <c r="N48" s="74"/>
      <c r="O48" s="174"/>
      <c r="P48" s="173"/>
      <c r="Q48" s="321"/>
    </row>
    <row r="49" spans="1:17" ht="12.75" customHeight="1" x14ac:dyDescent="0.2">
      <c r="A49" s="29"/>
      <c r="B49" s="31" t="s">
        <v>257</v>
      </c>
      <c r="C49" s="31"/>
      <c r="D49" s="60" t="str">
        <f t="shared" si="1"/>
        <v>@80 kg per cum</v>
      </c>
      <c r="E49" s="32"/>
      <c r="F49" s="32"/>
      <c r="G49" s="61">
        <v>80</v>
      </c>
      <c r="H49" s="34">
        <f>H27*G49/1000</f>
        <v>0</v>
      </c>
      <c r="I49" s="37"/>
      <c r="K49" s="384"/>
      <c r="L49" s="737"/>
      <c r="M49" s="137"/>
      <c r="N49" s="74"/>
      <c r="O49" s="174"/>
      <c r="P49" s="173"/>
      <c r="Q49" s="321"/>
    </row>
    <row r="50" spans="1:17" ht="12.75" customHeight="1" x14ac:dyDescent="0.2">
      <c r="A50" s="29"/>
      <c r="B50" s="31" t="s">
        <v>238</v>
      </c>
      <c r="C50" s="31"/>
      <c r="D50" s="60" t="str">
        <f t="shared" si="1"/>
        <v>@200 kg per cum</v>
      </c>
      <c r="E50" s="32"/>
      <c r="F50" s="32"/>
      <c r="G50" s="61">
        <v>200</v>
      </c>
      <c r="H50" s="34">
        <f>H32*G50/1000</f>
        <v>0</v>
      </c>
      <c r="I50" s="175"/>
      <c r="K50" s="384"/>
      <c r="L50" s="738"/>
      <c r="M50" s="137"/>
      <c r="N50" s="74"/>
      <c r="O50" s="120"/>
      <c r="P50" s="110"/>
      <c r="Q50" s="321"/>
    </row>
    <row r="51" spans="1:17" ht="12.75" customHeight="1" x14ac:dyDescent="0.2">
      <c r="A51" s="29"/>
      <c r="B51" s="31" t="s">
        <v>260</v>
      </c>
      <c r="C51" s="31"/>
      <c r="D51" s="60" t="str">
        <f t="shared" si="1"/>
        <v>@120 kg per cum</v>
      </c>
      <c r="E51" s="32"/>
      <c r="F51" s="32"/>
      <c r="G51" s="61">
        <v>120</v>
      </c>
      <c r="H51" s="34">
        <f>(H29+H31)*G51/1000</f>
        <v>2.5833599999999999</v>
      </c>
      <c r="I51" s="175"/>
      <c r="K51" s="384"/>
      <c r="L51" s="738"/>
      <c r="M51" s="137"/>
      <c r="N51" s="74"/>
      <c r="O51" s="120"/>
      <c r="P51" s="110"/>
      <c r="Q51" s="321"/>
    </row>
    <row r="52" spans="1:17" ht="12.75" customHeight="1" x14ac:dyDescent="0.2">
      <c r="A52" s="29"/>
      <c r="B52" s="320"/>
      <c r="C52" s="320"/>
      <c r="D52" s="320"/>
      <c r="E52" s="320"/>
      <c r="F52" s="320"/>
      <c r="G52" s="320"/>
      <c r="H52" s="37">
        <f>SUM(H46:H51)</f>
        <v>8.1897599999999997</v>
      </c>
      <c r="I52" s="11">
        <f>ROUND(H52*$C$3,3)</f>
        <v>0</v>
      </c>
      <c r="K52" s="384"/>
      <c r="L52" s="151"/>
      <c r="M52" s="137"/>
      <c r="N52" s="74"/>
      <c r="O52" s="110"/>
      <c r="P52" s="129"/>
      <c r="Q52" s="321"/>
    </row>
    <row r="53" spans="1:17" ht="12.75" customHeight="1" x14ac:dyDescent="0.2">
      <c r="A53" s="400" t="s">
        <v>514</v>
      </c>
      <c r="B53" s="111" t="s">
        <v>268</v>
      </c>
      <c r="C53" s="31" t="s">
        <v>37</v>
      </c>
      <c r="D53" s="31"/>
      <c r="E53" s="32"/>
      <c r="F53" s="32"/>
      <c r="G53" s="32"/>
      <c r="H53" s="37"/>
      <c r="I53" s="34"/>
      <c r="K53" s="384"/>
      <c r="L53" s="110"/>
      <c r="M53" s="138"/>
      <c r="N53" s="322"/>
      <c r="O53" s="322"/>
      <c r="P53" s="322"/>
    </row>
    <row r="54" spans="1:17" ht="12.75" customHeight="1" x14ac:dyDescent="0.2">
      <c r="A54" s="29"/>
      <c r="B54" s="31" t="s">
        <v>269</v>
      </c>
      <c r="C54" s="31"/>
      <c r="D54" s="31">
        <f>ROUND(D39*E39*G39,0)</f>
        <v>153</v>
      </c>
      <c r="E54" s="32"/>
      <c r="F54" s="32"/>
      <c r="G54" s="32"/>
      <c r="H54" s="34">
        <f>D54</f>
        <v>153</v>
      </c>
      <c r="I54" s="176"/>
      <c r="M54" s="4"/>
      <c r="N54" s="911"/>
      <c r="O54" s="911"/>
      <c r="P54" s="911"/>
    </row>
    <row r="55" spans="1:17" ht="12.75" customHeight="1" x14ac:dyDescent="0.2">
      <c r="A55" s="29"/>
      <c r="B55" s="54" t="s">
        <v>235</v>
      </c>
      <c r="C55" s="31"/>
      <c r="D55" s="31">
        <f>ROUND(D40*E27*G40,0)</f>
        <v>0</v>
      </c>
      <c r="E55" s="32"/>
      <c r="F55" s="32"/>
      <c r="G55" s="32"/>
      <c r="H55" s="34">
        <f>D55</f>
        <v>0</v>
      </c>
      <c r="I55" s="175"/>
      <c r="K55" s="950" t="s">
        <v>264</v>
      </c>
      <c r="L55" s="308" t="s">
        <v>265</v>
      </c>
      <c r="M55" s="414">
        <v>1</v>
      </c>
      <c r="N55" s="76"/>
      <c r="O55" s="77"/>
      <c r="P55" s="77"/>
    </row>
    <row r="56" spans="1:17" ht="12.75" customHeight="1" x14ac:dyDescent="0.2">
      <c r="A56" s="29"/>
      <c r="B56" s="317"/>
      <c r="C56" s="36"/>
      <c r="D56" s="31"/>
      <c r="E56" s="38"/>
      <c r="F56" s="38"/>
      <c r="G56" s="38"/>
      <c r="H56" s="37">
        <f>SUM(H54:H55)</f>
        <v>153</v>
      </c>
      <c r="I56" s="11">
        <f>ROUND(H56*$C$3,3)</f>
        <v>0</v>
      </c>
      <c r="K56" s="950"/>
      <c r="L56" s="308" t="s">
        <v>266</v>
      </c>
      <c r="M56" s="414">
        <v>0</v>
      </c>
      <c r="N56" s="76"/>
      <c r="O56" s="77"/>
      <c r="P56" s="77"/>
    </row>
    <row r="57" spans="1:17" ht="12.75" customHeight="1" x14ac:dyDescent="0.2">
      <c r="A57" s="267"/>
      <c r="B57" s="584"/>
      <c r="C57" s="74"/>
      <c r="D57" s="585"/>
      <c r="E57" s="951"/>
      <c r="F57" s="951"/>
      <c r="G57" s="951"/>
      <c r="H57" s="131"/>
      <c r="I57" s="68"/>
      <c r="N57" s="76"/>
      <c r="O57" s="78"/>
      <c r="P57" s="78"/>
    </row>
    <row r="58" spans="1:17" ht="12.75" customHeight="1" x14ac:dyDescent="0.2">
      <c r="I58" s="404">
        <f>SUM(I5:I57)</f>
        <v>0</v>
      </c>
      <c r="J58" s="321"/>
      <c r="K58" s="76"/>
      <c r="L58" s="79"/>
      <c r="M58" s="77"/>
      <c r="N58" s="76"/>
      <c r="O58" s="77"/>
      <c r="P58" s="77"/>
    </row>
    <row r="59" spans="1:17" ht="12.75" customHeight="1" x14ac:dyDescent="0.2">
      <c r="J59" s="321"/>
      <c r="N59" s="80"/>
      <c r="O59" s="81"/>
      <c r="P59" s="81"/>
    </row>
    <row r="60" spans="1:17" ht="12.75" customHeight="1" x14ac:dyDescent="0.2">
      <c r="J60" s="321"/>
      <c r="N60" s="83"/>
      <c r="O60" s="81"/>
      <c r="P60" s="81"/>
    </row>
    <row r="61" spans="1:17" ht="12.75" customHeight="1" x14ac:dyDescent="0.2">
      <c r="A61" s="71"/>
      <c r="B61" s="321"/>
      <c r="C61" s="321"/>
      <c r="D61" s="321"/>
      <c r="E61" s="321"/>
      <c r="F61" s="321"/>
      <c r="G61" s="321"/>
      <c r="J61" s="321"/>
      <c r="K61" s="84"/>
      <c r="L61" s="85"/>
      <c r="M61" s="86"/>
      <c r="N61" s="83"/>
      <c r="O61" s="81"/>
      <c r="P61" s="81"/>
    </row>
    <row r="62" spans="1:17" ht="12.75" customHeight="1" x14ac:dyDescent="0.2">
      <c r="A62" s="71"/>
      <c r="B62" s="321"/>
      <c r="C62" s="321"/>
      <c r="D62" s="321"/>
      <c r="E62" s="321"/>
      <c r="F62" s="321"/>
      <c r="G62" s="321"/>
      <c r="J62" s="321"/>
      <c r="K62" s="83"/>
      <c r="L62" s="87"/>
      <c r="M62" s="82"/>
      <c r="N62" s="83"/>
      <c r="O62" s="81"/>
      <c r="P62" s="81"/>
    </row>
    <row r="63" spans="1:17" ht="12.75" customHeight="1" x14ac:dyDescent="0.2">
      <c r="A63" s="71"/>
      <c r="B63" s="321"/>
      <c r="C63" s="321"/>
      <c r="D63" s="321"/>
      <c r="E63" s="321"/>
      <c r="F63" s="321"/>
      <c r="G63" s="321"/>
      <c r="J63" s="321"/>
      <c r="K63" s="83"/>
      <c r="L63" s="88"/>
      <c r="M63" s="82"/>
      <c r="N63" s="83"/>
      <c r="O63" s="81"/>
      <c r="P63" s="81"/>
    </row>
    <row r="64" spans="1:17" ht="12.75" customHeight="1" x14ac:dyDescent="0.2">
      <c r="A64" s="71"/>
      <c r="B64" s="321"/>
      <c r="C64" s="321"/>
      <c r="D64" s="321"/>
      <c r="E64" s="321"/>
      <c r="F64" s="321"/>
      <c r="G64" s="321"/>
      <c r="J64" s="321"/>
      <c r="K64" s="83"/>
      <c r="L64" s="88"/>
      <c r="M64" s="82"/>
      <c r="N64" s="83"/>
      <c r="O64" s="81"/>
      <c r="P64" s="81"/>
    </row>
    <row r="65" spans="1:16" ht="12.75" customHeight="1" x14ac:dyDescent="0.2">
      <c r="A65" s="71"/>
      <c r="B65" s="321"/>
      <c r="C65" s="321"/>
      <c r="D65" s="321"/>
      <c r="E65" s="321"/>
      <c r="F65" s="321"/>
      <c r="G65" s="321"/>
      <c r="J65" s="321"/>
      <c r="K65" s="83"/>
      <c r="L65" s="81"/>
      <c r="M65" s="82"/>
      <c r="N65" s="357"/>
      <c r="O65" s="82"/>
      <c r="P65" s="82"/>
    </row>
    <row r="66" spans="1:16" ht="12.75" customHeight="1" x14ac:dyDescent="0.2">
      <c r="A66" s="71"/>
      <c r="B66" s="321"/>
      <c r="C66" s="321"/>
      <c r="D66" s="321"/>
      <c r="E66" s="321"/>
      <c r="F66" s="321"/>
      <c r="G66" s="321"/>
      <c r="J66" s="321"/>
      <c r="K66" s="83"/>
      <c r="L66" s="88"/>
      <c r="M66" s="82"/>
      <c r="N66" s="92"/>
      <c r="O66" s="81"/>
      <c r="P66" s="81"/>
    </row>
    <row r="67" spans="1:16" ht="12.75" customHeight="1" x14ac:dyDescent="0.2">
      <c r="A67" s="71"/>
      <c r="B67" s="321"/>
      <c r="C67" s="321"/>
      <c r="D67" s="321"/>
      <c r="E67" s="321"/>
      <c r="F67" s="321"/>
      <c r="G67" s="321"/>
      <c r="J67" s="321"/>
      <c r="K67" s="83"/>
      <c r="L67" s="88"/>
      <c r="M67" s="82"/>
      <c r="N67" s="92"/>
      <c r="O67" s="81"/>
      <c r="P67" s="81"/>
    </row>
    <row r="68" spans="1:16" ht="12.75" customHeight="1" x14ac:dyDescent="0.2">
      <c r="A68" s="71"/>
      <c r="B68" s="321"/>
      <c r="C68" s="321"/>
      <c r="D68" s="321"/>
      <c r="E68" s="321"/>
      <c r="F68" s="321"/>
      <c r="G68" s="321"/>
      <c r="J68" s="321"/>
      <c r="K68" s="83"/>
      <c r="L68" s="88"/>
      <c r="M68" s="82"/>
      <c r="N68" s="92"/>
      <c r="O68" s="81"/>
      <c r="P68" s="81"/>
    </row>
    <row r="69" spans="1:16" ht="12.75" customHeight="1" x14ac:dyDescent="0.2">
      <c r="A69" s="71"/>
      <c r="B69" s="321"/>
      <c r="C69" s="321"/>
      <c r="D69" s="321"/>
      <c r="E69" s="321"/>
      <c r="F69" s="321"/>
      <c r="G69" s="321"/>
      <c r="J69" s="321"/>
      <c r="K69" s="83"/>
      <c r="L69" s="81"/>
      <c r="M69" s="82"/>
      <c r="N69" s="92"/>
      <c r="O69" s="81"/>
      <c r="P69" s="81"/>
    </row>
    <row r="70" spans="1:16" ht="12.75" customHeight="1" x14ac:dyDescent="0.2">
      <c r="A70" s="71"/>
      <c r="B70" s="321"/>
      <c r="C70" s="321"/>
      <c r="D70" s="321"/>
      <c r="E70" s="321"/>
      <c r="F70" s="321"/>
      <c r="G70" s="321"/>
      <c r="J70" s="321"/>
      <c r="K70" s="83"/>
      <c r="L70" s="88"/>
      <c r="M70" s="82"/>
      <c r="N70" s="74"/>
      <c r="O70" s="74"/>
      <c r="P70" s="74"/>
    </row>
    <row r="71" spans="1:16" ht="12.75" customHeight="1" x14ac:dyDescent="0.2">
      <c r="A71" s="124"/>
      <c r="B71" s="168"/>
      <c r="C71" s="106"/>
      <c r="D71" s="106"/>
      <c r="E71" s="126"/>
      <c r="F71" s="169"/>
      <c r="G71" s="169"/>
      <c r="H71" s="170"/>
      <c r="I71" s="127"/>
      <c r="J71" s="321"/>
      <c r="K71" s="83"/>
      <c r="L71" s="81"/>
      <c r="M71" s="82"/>
      <c r="N71" s="322"/>
      <c r="O71" s="322"/>
      <c r="P71" s="322"/>
    </row>
    <row r="72" spans="1:16" ht="12.75" customHeight="1" x14ac:dyDescent="0.2">
      <c r="A72" s="344"/>
      <c r="B72" s="321"/>
      <c r="C72" s="321"/>
      <c r="D72" s="321"/>
      <c r="E72" s="321"/>
      <c r="F72" s="321"/>
      <c r="G72" s="321"/>
      <c r="H72" s="321"/>
      <c r="I72" s="321"/>
      <c r="J72" s="321"/>
      <c r="K72" s="83"/>
      <c r="L72" s="88"/>
      <c r="M72" s="82"/>
      <c r="N72" s="322"/>
      <c r="O72" s="322"/>
      <c r="P72" s="322"/>
    </row>
    <row r="73" spans="1:16" ht="12.75" customHeight="1" x14ac:dyDescent="0.2">
      <c r="A73" s="344"/>
      <c r="B73" s="321"/>
      <c r="C73" s="321"/>
      <c r="D73" s="321"/>
      <c r="E73" s="321"/>
      <c r="F73" s="321"/>
      <c r="G73" s="321"/>
      <c r="H73" s="321"/>
      <c r="I73" s="321"/>
      <c r="J73" s="321"/>
      <c r="K73" s="83"/>
      <c r="L73" s="88"/>
      <c r="M73" s="82"/>
      <c r="N73" s="322"/>
      <c r="O73" s="322"/>
      <c r="P73" s="322"/>
    </row>
    <row r="74" spans="1:16" ht="12.75" customHeight="1" x14ac:dyDescent="0.2">
      <c r="A74" s="85"/>
      <c r="B74" s="150"/>
      <c r="C74" s="150"/>
      <c r="D74" s="150"/>
      <c r="E74" s="150"/>
      <c r="F74" s="150"/>
      <c r="G74" s="150"/>
      <c r="H74" s="321"/>
      <c r="I74" s="321"/>
      <c r="J74" s="321"/>
      <c r="K74" s="83"/>
      <c r="L74" s="91"/>
      <c r="M74" s="82"/>
      <c r="N74" s="322"/>
      <c r="O74" s="322"/>
      <c r="P74" s="322"/>
    </row>
    <row r="75" spans="1:16" ht="12.75" customHeight="1" x14ac:dyDescent="0.2">
      <c r="A75" s="71"/>
      <c r="B75" s="328"/>
      <c r="C75" s="65"/>
      <c r="D75" s="65"/>
      <c r="E75" s="66"/>
      <c r="F75" s="67"/>
      <c r="G75" s="67"/>
      <c r="H75" s="68"/>
      <c r="I75" s="69"/>
      <c r="J75" s="321"/>
      <c r="K75" s="357"/>
      <c r="L75" s="91"/>
      <c r="M75" s="82"/>
      <c r="N75" s="322"/>
      <c r="O75" s="322"/>
      <c r="P75" s="322"/>
    </row>
    <row r="76" spans="1:16" ht="12.75" customHeight="1" x14ac:dyDescent="0.2">
      <c r="A76" s="71"/>
      <c r="B76" s="71"/>
      <c r="C76" s="65"/>
      <c r="D76" s="65"/>
      <c r="E76" s="66"/>
      <c r="F76" s="67"/>
      <c r="G76" s="67"/>
      <c r="H76" s="68"/>
      <c r="I76" s="69"/>
      <c r="J76" s="321"/>
      <c r="K76" s="92"/>
      <c r="L76" s="93"/>
      <c r="M76" s="82"/>
      <c r="N76" s="322"/>
      <c r="O76" s="322"/>
      <c r="P76" s="322"/>
    </row>
    <row r="77" spans="1:16" ht="12.75" customHeight="1" x14ac:dyDescent="0.2">
      <c r="A77" s="71"/>
      <c r="B77" s="324"/>
      <c r="C77" s="117"/>
      <c r="D77" s="65"/>
      <c r="E77" s="66"/>
      <c r="F77" s="67"/>
      <c r="G77" s="67"/>
      <c r="H77" s="68"/>
      <c r="I77" s="69"/>
      <c r="J77" s="321"/>
      <c r="K77" s="92"/>
      <c r="L77" s="93"/>
      <c r="M77" s="82"/>
      <c r="N77" s="322"/>
      <c r="O77" s="322"/>
      <c r="P77" s="322"/>
    </row>
    <row r="78" spans="1:16" ht="12.75" customHeight="1" x14ac:dyDescent="0.2">
      <c r="A78" s="71"/>
      <c r="B78" s="114"/>
      <c r="C78" s="65"/>
      <c r="D78" s="178"/>
      <c r="E78" s="66"/>
      <c r="F78" s="67"/>
      <c r="G78" s="67"/>
      <c r="H78" s="68"/>
      <c r="I78" s="69"/>
      <c r="J78" s="321"/>
      <c r="K78" s="92"/>
      <c r="L78" s="93"/>
      <c r="M78" s="82"/>
      <c r="N78" s="322"/>
      <c r="O78" s="322"/>
      <c r="P78" s="322"/>
    </row>
    <row r="79" spans="1:16" ht="12.75" customHeight="1" x14ac:dyDescent="0.2">
      <c r="A79" s="71"/>
      <c r="B79" s="114"/>
      <c r="C79" s="65"/>
      <c r="D79" s="178"/>
      <c r="E79" s="66"/>
      <c r="F79" s="67"/>
      <c r="G79" s="67"/>
      <c r="H79" s="68"/>
      <c r="I79" s="69"/>
      <c r="J79" s="321"/>
      <c r="K79" s="92"/>
      <c r="L79" s="93"/>
      <c r="M79" s="82"/>
      <c r="N79" s="322"/>
      <c r="O79" s="322"/>
      <c r="P79" s="322"/>
    </row>
    <row r="80" spans="1:16" ht="12.75" customHeight="1" x14ac:dyDescent="0.2">
      <c r="A80" s="71"/>
      <c r="B80" s="114"/>
      <c r="C80" s="65"/>
      <c r="D80" s="178"/>
      <c r="E80" s="66"/>
      <c r="F80" s="67"/>
      <c r="G80" s="67"/>
      <c r="H80" s="68"/>
      <c r="I80" s="69"/>
      <c r="J80" s="322"/>
      <c r="K80" s="321"/>
      <c r="L80" s="321"/>
      <c r="M80" s="321"/>
      <c r="N80" s="321"/>
    </row>
    <row r="81" spans="1:14" ht="12.75" customHeight="1" x14ac:dyDescent="0.2">
      <c r="A81" s="71"/>
      <c r="B81" s="114"/>
      <c r="C81" s="65"/>
      <c r="D81" s="178"/>
      <c r="E81" s="66"/>
      <c r="F81" s="67"/>
      <c r="G81" s="67"/>
      <c r="H81" s="68"/>
      <c r="I81" s="69"/>
      <c r="J81" s="321"/>
      <c r="K81" s="908"/>
      <c r="L81" s="908"/>
      <c r="M81" s="908"/>
      <c r="N81" s="908"/>
    </row>
    <row r="82" spans="1:14" ht="12.75" customHeight="1" x14ac:dyDescent="0.2">
      <c r="A82" s="71"/>
      <c r="B82" s="114"/>
      <c r="C82" s="65"/>
      <c r="D82" s="178"/>
      <c r="E82" s="66"/>
      <c r="F82" s="67"/>
      <c r="G82" s="67"/>
      <c r="H82" s="68"/>
      <c r="I82" s="69"/>
      <c r="J82" s="321"/>
      <c r="K82" s="114"/>
      <c r="L82" s="110"/>
      <c r="M82" s="110"/>
      <c r="N82" s="116"/>
    </row>
    <row r="83" spans="1:14" ht="12.75" customHeight="1" x14ac:dyDescent="0.2">
      <c r="A83" s="71"/>
      <c r="B83" s="114"/>
      <c r="C83" s="65"/>
      <c r="D83" s="178"/>
      <c r="E83" s="66"/>
      <c r="F83" s="67"/>
      <c r="G83" s="67"/>
      <c r="H83" s="68"/>
      <c r="I83" s="69"/>
      <c r="J83" s="321"/>
      <c r="K83" s="114"/>
      <c r="L83" s="110"/>
      <c r="M83" s="110"/>
      <c r="N83" s="116"/>
    </row>
    <row r="84" spans="1:14" ht="12.75" customHeight="1" x14ac:dyDescent="0.2">
      <c r="A84" s="71"/>
      <c r="B84" s="114"/>
      <c r="C84" s="65"/>
      <c r="D84" s="178"/>
      <c r="E84" s="66"/>
      <c r="F84" s="67"/>
      <c r="G84" s="67"/>
      <c r="H84" s="68"/>
      <c r="I84" s="69"/>
      <c r="J84" s="321"/>
      <c r="K84" s="74"/>
      <c r="L84" s="110"/>
      <c r="M84" s="110"/>
      <c r="N84" s="116"/>
    </row>
    <row r="85" spans="1:14" ht="12.75" customHeight="1" x14ac:dyDescent="0.2">
      <c r="A85" s="71"/>
      <c r="B85" s="114"/>
      <c r="C85" s="65"/>
      <c r="D85" s="72"/>
      <c r="E85" s="66"/>
      <c r="F85" s="67"/>
      <c r="G85" s="67"/>
      <c r="H85" s="68"/>
      <c r="I85" s="69"/>
      <c r="J85" s="321"/>
      <c r="K85" s="74"/>
      <c r="L85" s="110"/>
      <c r="M85" s="110"/>
      <c r="N85" s="116"/>
    </row>
    <row r="86" spans="1:14" ht="12.75" customHeight="1" x14ac:dyDescent="0.2">
      <c r="A86" s="113"/>
      <c r="B86" s="324"/>
      <c r="C86" s="117"/>
      <c r="D86" s="65"/>
      <c r="E86" s="66"/>
      <c r="F86" s="67"/>
      <c r="G86" s="67"/>
      <c r="H86" s="68"/>
      <c r="I86" s="69"/>
      <c r="J86" s="321"/>
      <c r="K86" s="74"/>
      <c r="L86" s="110"/>
      <c r="M86" s="110"/>
      <c r="N86" s="116"/>
    </row>
    <row r="87" spans="1:14" ht="12.75" customHeight="1" x14ac:dyDescent="0.2">
      <c r="A87" s="113"/>
      <c r="B87" s="114"/>
      <c r="C87" s="65"/>
      <c r="D87" s="72"/>
      <c r="E87" s="66"/>
      <c r="F87" s="67"/>
      <c r="G87" s="67"/>
      <c r="H87" s="119"/>
      <c r="I87" s="69"/>
      <c r="J87" s="321"/>
      <c r="K87" s="74"/>
      <c r="L87" s="110"/>
      <c r="M87" s="110"/>
      <c r="N87" s="116"/>
    </row>
    <row r="88" spans="1:14" ht="12.75" customHeight="1" x14ac:dyDescent="0.2">
      <c r="A88" s="113"/>
      <c r="B88" s="114"/>
      <c r="C88" s="65"/>
      <c r="D88" s="72"/>
      <c r="E88" s="66"/>
      <c r="F88" s="67"/>
      <c r="G88" s="67"/>
      <c r="H88" s="119"/>
      <c r="I88" s="69"/>
      <c r="J88" s="322"/>
      <c r="K88" s="74"/>
      <c r="L88" s="118"/>
      <c r="M88" s="110"/>
      <c r="N88" s="116"/>
    </row>
    <row r="89" spans="1:14" ht="12.75" customHeight="1" x14ac:dyDescent="0.2">
      <c r="A89" s="71"/>
      <c r="B89" s="114"/>
      <c r="C89" s="65"/>
      <c r="D89" s="65"/>
      <c r="E89" s="66"/>
      <c r="F89" s="67"/>
      <c r="G89" s="67"/>
      <c r="H89" s="119"/>
      <c r="I89" s="69"/>
      <c r="J89" s="322"/>
      <c r="K89" s="908"/>
      <c r="L89" s="908"/>
      <c r="M89" s="908"/>
      <c r="N89" s="908"/>
    </row>
    <row r="90" spans="1:14" ht="12.75" customHeight="1" x14ac:dyDescent="0.2">
      <c r="A90" s="341"/>
      <c r="B90" s="324"/>
      <c r="C90" s="117"/>
      <c r="D90" s="322"/>
      <c r="E90" s="322"/>
      <c r="F90" s="322"/>
      <c r="G90" s="322"/>
      <c r="H90" s="322"/>
      <c r="I90" s="322"/>
      <c r="J90" s="322"/>
      <c r="K90" s="71"/>
      <c r="L90" s="71"/>
      <c r="M90" s="71"/>
      <c r="N90" s="71"/>
    </row>
    <row r="91" spans="1:14" ht="12.75" customHeight="1" x14ac:dyDescent="0.2">
      <c r="A91" s="341"/>
      <c r="B91" s="74"/>
      <c r="C91" s="322"/>
      <c r="D91" s="340"/>
      <c r="E91" s="342"/>
      <c r="F91" s="342"/>
      <c r="G91" s="342"/>
      <c r="H91" s="342"/>
      <c r="I91" s="322"/>
      <c r="J91" s="322"/>
      <c r="K91" s="114"/>
      <c r="L91" s="120"/>
      <c r="M91" s="110"/>
      <c r="N91" s="116"/>
    </row>
    <row r="92" spans="1:14" ht="12.75" customHeight="1" x14ac:dyDescent="0.2">
      <c r="A92" s="341"/>
      <c r="B92" s="74"/>
      <c r="C92" s="322"/>
      <c r="D92" s="340"/>
      <c r="E92" s="342"/>
      <c r="F92" s="342"/>
      <c r="G92" s="342"/>
      <c r="H92" s="342"/>
      <c r="I92" s="322"/>
      <c r="J92" s="322"/>
      <c r="K92" s="114"/>
      <c r="L92" s="120"/>
      <c r="M92" s="110"/>
      <c r="N92" s="116"/>
    </row>
    <row r="93" spans="1:14" ht="12.75" customHeight="1" x14ac:dyDescent="0.2">
      <c r="A93" s="341"/>
      <c r="B93" s="74"/>
      <c r="C93" s="322"/>
      <c r="D93" s="340"/>
      <c r="E93" s="342"/>
      <c r="F93" s="342"/>
      <c r="G93" s="342"/>
      <c r="H93" s="342"/>
      <c r="I93" s="322"/>
      <c r="J93" s="322"/>
      <c r="K93" s="74"/>
      <c r="L93" s="110"/>
      <c r="M93" s="110"/>
      <c r="N93" s="116"/>
    </row>
    <row r="94" spans="1:14" ht="12.75" customHeight="1" x14ac:dyDescent="0.2">
      <c r="A94" s="71"/>
      <c r="B94" s="74"/>
      <c r="C94" s="322"/>
      <c r="D94" s="322"/>
      <c r="E94" s="322"/>
      <c r="F94" s="322"/>
      <c r="G94" s="322"/>
      <c r="H94" s="343"/>
      <c r="I94" s="69"/>
      <c r="J94" s="322"/>
      <c r="K94" s="74"/>
      <c r="L94" s="110"/>
      <c r="M94" s="110"/>
      <c r="N94" s="116"/>
    </row>
    <row r="95" spans="1:14" ht="12.75" customHeight="1" x14ac:dyDescent="0.2">
      <c r="A95" s="341"/>
      <c r="B95" s="324"/>
      <c r="C95" s="117"/>
      <c r="D95" s="322"/>
      <c r="E95" s="322"/>
      <c r="F95" s="322"/>
      <c r="G95" s="322"/>
      <c r="H95" s="322"/>
      <c r="I95" s="322"/>
      <c r="J95" s="322"/>
      <c r="K95" s="74"/>
      <c r="L95" s="110"/>
      <c r="M95" s="110"/>
      <c r="N95" s="116"/>
    </row>
    <row r="96" spans="1:14" ht="12.75" customHeight="1" x14ac:dyDescent="0.2">
      <c r="A96" s="341"/>
      <c r="B96" s="74"/>
      <c r="C96" s="322"/>
      <c r="D96" s="340"/>
      <c r="E96" s="342"/>
      <c r="F96" s="342"/>
      <c r="G96" s="342"/>
      <c r="H96" s="340"/>
      <c r="I96" s="322"/>
      <c r="J96" s="322"/>
      <c r="K96" s="74"/>
      <c r="L96" s="118"/>
      <c r="M96" s="110"/>
      <c r="N96" s="116"/>
    </row>
    <row r="97" spans="1:14" ht="12.75" customHeight="1" x14ac:dyDescent="0.2">
      <c r="A97" s="341"/>
      <c r="B97" s="74"/>
      <c r="C97" s="322"/>
      <c r="D97" s="340"/>
      <c r="E97" s="342"/>
      <c r="F97" s="342"/>
      <c r="G97" s="342"/>
      <c r="H97" s="340"/>
      <c r="I97" s="322"/>
      <c r="J97" s="322"/>
      <c r="K97" s="908"/>
      <c r="L97" s="908"/>
      <c r="M97" s="908"/>
      <c r="N97" s="908"/>
    </row>
    <row r="98" spans="1:14" ht="12.75" customHeight="1" x14ac:dyDescent="0.2">
      <c r="A98" s="71"/>
      <c r="B98" s="74"/>
      <c r="C98" s="322"/>
      <c r="D98" s="322"/>
      <c r="E98" s="322"/>
      <c r="F98" s="322"/>
      <c r="G98" s="322"/>
      <c r="H98" s="85"/>
      <c r="I98" s="69"/>
      <c r="J98" s="322"/>
      <c r="K98" s="74"/>
      <c r="L98" s="110"/>
      <c r="M98" s="110"/>
      <c r="N98" s="116"/>
    </row>
    <row r="99" spans="1:14" ht="12.75" customHeight="1" x14ac:dyDescent="0.2">
      <c r="A99" s="341"/>
      <c r="B99" s="324"/>
      <c r="C99" s="117"/>
      <c r="D99" s="322"/>
      <c r="E99" s="322"/>
      <c r="F99" s="322"/>
      <c r="G99" s="322"/>
      <c r="H99" s="322"/>
      <c r="I99" s="322"/>
      <c r="J99" s="322"/>
      <c r="K99" s="74"/>
      <c r="L99" s="110"/>
      <c r="M99" s="110"/>
      <c r="N99" s="116"/>
    </row>
    <row r="100" spans="1:14" ht="12.75" customHeight="1" x14ac:dyDescent="0.2">
      <c r="A100" s="344"/>
      <c r="B100" s="74"/>
      <c r="C100" s="321"/>
      <c r="D100" s="299"/>
      <c r="E100" s="300"/>
      <c r="F100" s="948"/>
      <c r="G100" s="949"/>
      <c r="H100" s="345"/>
      <c r="I100" s="321"/>
      <c r="J100" s="322"/>
      <c r="K100" s="74"/>
      <c r="L100" s="110"/>
      <c r="M100" s="110"/>
      <c r="N100" s="116"/>
    </row>
    <row r="101" spans="1:14" ht="12.75" customHeight="1" x14ac:dyDescent="0.2">
      <c r="A101" s="344"/>
      <c r="B101" s="74"/>
      <c r="C101" s="321"/>
      <c r="D101" s="299"/>
      <c r="E101" s="300"/>
      <c r="F101" s="948"/>
      <c r="G101" s="949"/>
      <c r="H101" s="345"/>
      <c r="I101" s="321"/>
      <c r="J101" s="322"/>
      <c r="K101" s="74"/>
      <c r="L101" s="118"/>
      <c r="M101" s="74"/>
      <c r="N101" s="116"/>
    </row>
    <row r="102" spans="1:14" ht="12.75" customHeight="1" x14ac:dyDescent="0.2">
      <c r="A102" s="71"/>
      <c r="B102" s="322"/>
      <c r="C102" s="321"/>
      <c r="D102" s="321"/>
      <c r="E102" s="321"/>
      <c r="F102" s="321"/>
      <c r="G102" s="321"/>
      <c r="H102" s="346"/>
      <c r="I102" s="69"/>
      <c r="J102" s="322"/>
      <c r="K102" s="74"/>
      <c r="L102" s="118"/>
      <c r="M102" s="74"/>
      <c r="N102" s="116"/>
    </row>
    <row r="103" spans="1:14" ht="12.75" customHeight="1" x14ac:dyDescent="0.2">
      <c r="A103" s="344"/>
      <c r="B103" s="324"/>
      <c r="C103" s="74"/>
      <c r="D103" s="321"/>
      <c r="E103" s="321"/>
      <c r="F103" s="321"/>
      <c r="G103" s="321"/>
      <c r="H103" s="321"/>
      <c r="I103" s="321"/>
      <c r="J103" s="322"/>
      <c r="K103" s="74"/>
      <c r="L103" s="118"/>
      <c r="M103" s="74"/>
      <c r="N103" s="116"/>
    </row>
    <row r="104" spans="1:14" ht="12.75" customHeight="1" x14ac:dyDescent="0.2">
      <c r="A104" s="344"/>
      <c r="B104" s="321"/>
      <c r="C104" s="321"/>
      <c r="D104" s="299"/>
      <c r="E104" s="949"/>
      <c r="F104" s="949"/>
      <c r="G104" s="949"/>
      <c r="H104" s="334"/>
      <c r="I104" s="69"/>
      <c r="J104" s="322"/>
      <c r="K104" s="74"/>
      <c r="L104" s="118"/>
      <c r="M104" s="74"/>
      <c r="N104" s="116"/>
    </row>
    <row r="105" spans="1:14" ht="12.75" customHeight="1" x14ac:dyDescent="0.2">
      <c r="A105" s="344"/>
      <c r="B105" s="321"/>
      <c r="C105" s="321"/>
      <c r="D105" s="321"/>
      <c r="E105" s="321"/>
      <c r="F105" s="321"/>
      <c r="G105" s="321"/>
      <c r="H105" s="321"/>
      <c r="I105" s="321"/>
      <c r="J105" s="322"/>
      <c r="K105" s="74"/>
      <c r="L105" s="118"/>
      <c r="M105" s="74"/>
      <c r="N105" s="116"/>
    </row>
    <row r="106" spans="1:14" ht="12.75" customHeight="1" x14ac:dyDescent="0.2">
      <c r="A106" s="344"/>
      <c r="B106" s="324"/>
      <c r="C106" s="117"/>
      <c r="D106" s="321"/>
      <c r="E106" s="321"/>
      <c r="F106" s="321"/>
      <c r="G106" s="321"/>
      <c r="H106" s="321"/>
      <c r="I106" s="321"/>
      <c r="J106" s="322"/>
      <c r="K106" s="74"/>
      <c r="L106" s="118"/>
      <c r="M106" s="74"/>
      <c r="N106" s="116"/>
    </row>
    <row r="107" spans="1:14" ht="12.75" customHeight="1" x14ac:dyDescent="0.2">
      <c r="A107" s="344"/>
      <c r="B107" s="321"/>
      <c r="C107" s="321"/>
      <c r="D107" s="322"/>
      <c r="E107" s="121"/>
      <c r="F107" s="299"/>
      <c r="G107" s="299"/>
      <c r="H107" s="323"/>
      <c r="I107" s="321"/>
      <c r="J107" s="322"/>
      <c r="K107" s="74"/>
      <c r="L107" s="118"/>
      <c r="M107" s="74"/>
      <c r="N107" s="116"/>
    </row>
    <row r="108" spans="1:14" ht="12.75" customHeight="1" x14ac:dyDescent="0.2">
      <c r="A108" s="344"/>
      <c r="B108" s="321"/>
      <c r="C108" s="321"/>
      <c r="D108" s="322"/>
      <c r="E108" s="121"/>
      <c r="F108" s="947"/>
      <c r="G108" s="947"/>
      <c r="H108" s="323"/>
      <c r="I108" s="321"/>
      <c r="J108" s="321"/>
      <c r="K108" s="321"/>
      <c r="L108" s="321"/>
      <c r="M108" s="321"/>
      <c r="N108" s="321"/>
    </row>
    <row r="109" spans="1:14" ht="12.75" customHeight="1" x14ac:dyDescent="0.2">
      <c r="A109" s="344"/>
      <c r="B109" s="321"/>
      <c r="C109" s="321"/>
      <c r="D109" s="321"/>
      <c r="E109" s="321"/>
      <c r="F109" s="321"/>
      <c r="G109" s="321"/>
      <c r="H109" s="346"/>
      <c r="I109" s="346"/>
      <c r="J109" s="321"/>
      <c r="K109" s="321"/>
      <c r="L109" s="321"/>
      <c r="M109" s="321"/>
      <c r="N109" s="321"/>
    </row>
    <row r="110" spans="1:14" ht="12.75" customHeight="1" x14ac:dyDescent="0.2">
      <c r="A110" s="344"/>
      <c r="B110" s="321"/>
      <c r="C110" s="321"/>
      <c r="D110" s="321"/>
      <c r="E110" s="321"/>
      <c r="F110" s="321"/>
      <c r="G110" s="321"/>
      <c r="H110" s="321"/>
      <c r="I110" s="321"/>
      <c r="J110" s="321"/>
      <c r="K110" s="321"/>
      <c r="L110" s="321"/>
      <c r="M110" s="321"/>
      <c r="N110" s="321"/>
    </row>
    <row r="111" spans="1:14" ht="12.75" customHeight="1" x14ac:dyDescent="0.2">
      <c r="A111" s="344"/>
      <c r="B111" s="321"/>
      <c r="C111" s="321"/>
      <c r="D111" s="321"/>
      <c r="E111" s="321"/>
      <c r="F111" s="321"/>
      <c r="G111" s="321"/>
      <c r="H111" s="321"/>
      <c r="I111" s="321"/>
      <c r="J111" s="321"/>
      <c r="K111" s="321"/>
      <c r="L111" s="321"/>
      <c r="M111" s="321"/>
      <c r="N111" s="321"/>
    </row>
    <row r="112" spans="1:14" ht="12.75" customHeight="1" x14ac:dyDescent="0.2">
      <c r="A112" s="344"/>
      <c r="B112" s="321"/>
      <c r="C112" s="321"/>
      <c r="D112" s="321"/>
      <c r="E112" s="321"/>
      <c r="F112" s="321"/>
      <c r="G112" s="321"/>
      <c r="H112" s="321"/>
      <c r="I112" s="321"/>
      <c r="J112" s="321"/>
      <c r="K112" s="321"/>
      <c r="L112" s="321"/>
      <c r="M112" s="321"/>
      <c r="N112" s="321"/>
    </row>
    <row r="113" spans="1:14" ht="12.75" customHeight="1" x14ac:dyDescent="0.2">
      <c r="A113" s="344"/>
      <c r="B113" s="321"/>
      <c r="C113" s="321"/>
      <c r="D113" s="321"/>
      <c r="E113" s="321"/>
      <c r="F113" s="321"/>
      <c r="G113" s="321"/>
      <c r="H113" s="321"/>
      <c r="I113" s="321"/>
      <c r="J113" s="321"/>
      <c r="K113" s="321"/>
      <c r="L113" s="321"/>
      <c r="M113" s="321"/>
      <c r="N113" s="321"/>
    </row>
    <row r="114" spans="1:14" ht="12.75" customHeight="1" x14ac:dyDescent="0.2">
      <c r="A114" s="344"/>
      <c r="B114" s="321"/>
      <c r="C114" s="321"/>
      <c r="D114" s="321"/>
      <c r="E114" s="321"/>
      <c r="F114" s="321"/>
      <c r="G114" s="321"/>
      <c r="H114" s="321"/>
      <c r="I114" s="321"/>
      <c r="J114" s="321"/>
      <c r="K114" s="909"/>
      <c r="L114" s="334"/>
      <c r="M114" s="335"/>
      <c r="N114" s="321"/>
    </row>
    <row r="115" spans="1:14" ht="12.75" customHeight="1" x14ac:dyDescent="0.2">
      <c r="A115" s="344"/>
      <c r="B115" s="321"/>
      <c r="C115" s="321"/>
      <c r="D115" s="321"/>
      <c r="E115" s="321"/>
      <c r="F115" s="321"/>
      <c r="G115" s="321"/>
      <c r="H115" s="321"/>
      <c r="I115" s="321"/>
      <c r="J115" s="321"/>
      <c r="K115" s="909"/>
      <c r="L115" s="334"/>
      <c r="M115" s="335"/>
      <c r="N115" s="321"/>
    </row>
    <row r="116" spans="1:14" ht="12.75" customHeight="1" x14ac:dyDescent="0.2">
      <c r="A116" s="344"/>
      <c r="B116" s="321"/>
      <c r="C116" s="321"/>
      <c r="D116" s="321"/>
      <c r="E116" s="321"/>
      <c r="F116" s="321"/>
      <c r="G116" s="321"/>
      <c r="H116" s="321"/>
      <c r="I116" s="321"/>
      <c r="J116" s="321"/>
      <c r="K116" s="321"/>
      <c r="L116" s="321"/>
      <c r="M116" s="321"/>
      <c r="N116" s="321"/>
    </row>
    <row r="117" spans="1:14" ht="12.75" customHeight="1" x14ac:dyDescent="0.2">
      <c r="A117" s="344"/>
      <c r="B117" s="321"/>
      <c r="C117" s="321"/>
      <c r="D117" s="321"/>
      <c r="E117" s="321"/>
      <c r="F117" s="321"/>
      <c r="G117" s="321"/>
      <c r="H117" s="321"/>
      <c r="I117" s="321"/>
      <c r="J117" s="321"/>
      <c r="K117" s="321"/>
      <c r="L117" s="321"/>
      <c r="M117" s="321"/>
      <c r="N117" s="321"/>
    </row>
    <row r="118" spans="1:14" ht="12.75" customHeight="1" x14ac:dyDescent="0.2">
      <c r="A118" s="344"/>
      <c r="B118" s="321"/>
      <c r="C118" s="321"/>
      <c r="D118" s="321"/>
      <c r="E118" s="321"/>
      <c r="F118" s="321"/>
      <c r="G118" s="321"/>
      <c r="H118" s="321"/>
      <c r="I118" s="321"/>
      <c r="J118" s="321"/>
      <c r="K118" s="321"/>
      <c r="L118" s="321"/>
      <c r="M118" s="321"/>
      <c r="N118" s="321"/>
    </row>
    <row r="119" spans="1:14" ht="12.75" customHeight="1" x14ac:dyDescent="0.2">
      <c r="A119" s="344"/>
      <c r="B119" s="321"/>
      <c r="C119" s="321"/>
      <c r="D119" s="321"/>
      <c r="E119" s="321"/>
      <c r="F119" s="321"/>
      <c r="G119" s="321"/>
      <c r="H119" s="321"/>
      <c r="I119" s="321"/>
      <c r="J119" s="321"/>
      <c r="K119" s="321"/>
      <c r="L119" s="321"/>
      <c r="M119" s="321"/>
      <c r="N119" s="321"/>
    </row>
    <row r="120" spans="1:14" ht="12.75" customHeight="1" x14ac:dyDescent="0.2">
      <c r="A120" s="344"/>
      <c r="B120" s="321"/>
      <c r="C120" s="321"/>
      <c r="D120" s="321"/>
      <c r="E120" s="321"/>
      <c r="F120" s="321"/>
      <c r="G120" s="321"/>
      <c r="H120" s="321"/>
      <c r="I120" s="321"/>
      <c r="J120" s="321"/>
      <c r="K120" s="321"/>
      <c r="L120" s="321"/>
      <c r="M120" s="321"/>
      <c r="N120" s="321"/>
    </row>
    <row r="121" spans="1:14" ht="12.75" customHeight="1" x14ac:dyDescent="0.2">
      <c r="A121" s="344"/>
      <c r="B121" s="321"/>
      <c r="C121" s="321"/>
      <c r="D121" s="321"/>
      <c r="E121" s="321"/>
      <c r="F121" s="321"/>
      <c r="G121" s="321"/>
      <c r="H121" s="321"/>
      <c r="I121" s="321"/>
      <c r="J121" s="321"/>
      <c r="K121" s="321"/>
      <c r="L121" s="321"/>
      <c r="M121" s="321"/>
      <c r="N121" s="321"/>
    </row>
    <row r="122" spans="1:14" ht="12.75" customHeight="1" x14ac:dyDescent="0.2">
      <c r="A122" s="344"/>
      <c r="B122" s="321"/>
      <c r="C122" s="321"/>
      <c r="D122" s="321"/>
      <c r="E122" s="321"/>
      <c r="F122" s="321"/>
      <c r="G122" s="321"/>
      <c r="H122" s="321"/>
      <c r="I122" s="321"/>
      <c r="J122" s="321"/>
      <c r="K122" s="321"/>
      <c r="L122" s="321"/>
      <c r="M122" s="321"/>
      <c r="N122" s="321"/>
    </row>
    <row r="123" spans="1:14" ht="12.75" customHeight="1" x14ac:dyDescent="0.2">
      <c r="A123" s="344"/>
      <c r="B123" s="321"/>
      <c r="C123" s="321"/>
      <c r="D123" s="321"/>
      <c r="E123" s="321"/>
      <c r="F123" s="321"/>
      <c r="G123" s="321"/>
      <c r="H123" s="321"/>
      <c r="I123" s="321"/>
      <c r="J123" s="321"/>
      <c r="K123" s="321"/>
      <c r="L123" s="321"/>
      <c r="M123" s="321"/>
      <c r="N123" s="321"/>
    </row>
    <row r="124" spans="1:14" ht="12.75" customHeight="1" x14ac:dyDescent="0.2">
      <c r="A124" s="344"/>
      <c r="B124" s="321"/>
      <c r="C124" s="321"/>
      <c r="D124" s="321"/>
      <c r="E124" s="321"/>
      <c r="F124" s="321"/>
      <c r="G124" s="321"/>
      <c r="H124" s="321"/>
      <c r="I124" s="321"/>
      <c r="J124" s="321"/>
      <c r="K124" s="321"/>
      <c r="L124" s="321"/>
      <c r="M124" s="321"/>
      <c r="N124" s="321"/>
    </row>
    <row r="125" spans="1:14" ht="12.75" customHeight="1" x14ac:dyDescent="0.2">
      <c r="A125" s="344"/>
      <c r="B125" s="321"/>
      <c r="C125" s="321"/>
      <c r="D125" s="321"/>
      <c r="E125" s="321"/>
      <c r="F125" s="321"/>
      <c r="G125" s="321"/>
      <c r="H125" s="321"/>
      <c r="I125" s="321"/>
      <c r="J125" s="321"/>
      <c r="K125" s="321"/>
      <c r="L125" s="321"/>
      <c r="M125" s="321"/>
      <c r="N125" s="321"/>
    </row>
    <row r="126" spans="1:14" ht="12.75" customHeight="1" x14ac:dyDescent="0.2">
      <c r="A126" s="344"/>
      <c r="B126" s="321"/>
      <c r="C126" s="321"/>
      <c r="D126" s="321"/>
      <c r="E126" s="321"/>
      <c r="F126" s="321"/>
      <c r="G126" s="321"/>
      <c r="H126" s="321"/>
      <c r="I126" s="321"/>
      <c r="J126" s="321"/>
      <c r="K126" s="321"/>
      <c r="L126" s="321"/>
      <c r="M126" s="321"/>
      <c r="N126" s="321"/>
    </row>
    <row r="127" spans="1:14" ht="12.75" customHeight="1" x14ac:dyDescent="0.2">
      <c r="A127" s="344"/>
      <c r="B127" s="321"/>
      <c r="C127" s="321"/>
      <c r="D127" s="321"/>
      <c r="E127" s="321"/>
      <c r="F127" s="321"/>
      <c r="G127" s="321"/>
      <c r="H127" s="321"/>
      <c r="I127" s="321"/>
      <c r="J127" s="321"/>
      <c r="K127" s="321"/>
      <c r="L127" s="321"/>
      <c r="M127" s="321"/>
      <c r="N127" s="321"/>
    </row>
    <row r="128" spans="1:14" ht="12.75" customHeight="1" x14ac:dyDescent="0.2">
      <c r="A128" s="344"/>
      <c r="B128" s="321"/>
      <c r="C128" s="321"/>
      <c r="D128" s="321"/>
      <c r="E128" s="321"/>
      <c r="F128" s="321"/>
      <c r="G128" s="321"/>
      <c r="H128" s="321"/>
      <c r="I128" s="321"/>
      <c r="J128" s="321"/>
      <c r="K128" s="321"/>
      <c r="L128" s="321"/>
      <c r="M128" s="321"/>
      <c r="N128" s="321"/>
    </row>
    <row r="129" spans="10:14" ht="12.75" customHeight="1" x14ac:dyDescent="0.2">
      <c r="J129" s="321"/>
      <c r="K129" s="321"/>
      <c r="L129" s="321"/>
      <c r="M129" s="321"/>
      <c r="N129" s="321"/>
    </row>
    <row r="130" spans="10:14" ht="12.75" customHeight="1" x14ac:dyDescent="0.2">
      <c r="J130" s="321"/>
      <c r="K130" s="321"/>
      <c r="L130" s="321"/>
      <c r="M130" s="321"/>
      <c r="N130" s="321"/>
    </row>
    <row r="131" spans="10:14" ht="12.75" customHeight="1" x14ac:dyDescent="0.2">
      <c r="J131" s="321"/>
      <c r="K131" s="321"/>
      <c r="L131" s="321"/>
      <c r="M131" s="321"/>
      <c r="N131" s="321"/>
    </row>
    <row r="132" spans="10:14" ht="12.75" customHeight="1" x14ac:dyDescent="0.2">
      <c r="J132" s="321"/>
      <c r="K132" s="321"/>
      <c r="L132" s="321"/>
      <c r="M132" s="321"/>
      <c r="N132" s="321"/>
    </row>
    <row r="133" spans="10:14" ht="12.75" customHeight="1" x14ac:dyDescent="0.2">
      <c r="J133" s="321"/>
      <c r="K133" s="321"/>
      <c r="L133" s="321"/>
      <c r="M133" s="321"/>
      <c r="N133" s="321"/>
    </row>
    <row r="134" spans="10:14" ht="12.75" customHeight="1" x14ac:dyDescent="0.2">
      <c r="J134" s="321"/>
      <c r="K134" s="321"/>
      <c r="L134" s="321"/>
      <c r="M134" s="321"/>
      <c r="N134" s="321"/>
    </row>
    <row r="135" spans="10:14" ht="12.75" customHeight="1" x14ac:dyDescent="0.2">
      <c r="J135" s="321"/>
      <c r="K135" s="321"/>
      <c r="L135" s="321"/>
      <c r="M135" s="321"/>
      <c r="N135" s="321"/>
    </row>
    <row r="136" spans="10:14" ht="12.75" customHeight="1" x14ac:dyDescent="0.2">
      <c r="J136" s="321"/>
      <c r="K136" s="321"/>
      <c r="L136" s="321"/>
      <c r="M136" s="321"/>
      <c r="N136" s="321"/>
    </row>
  </sheetData>
  <mergeCells count="31">
    <mergeCell ref="A1:I1"/>
    <mergeCell ref="A2:I2"/>
    <mergeCell ref="K42:M42"/>
    <mergeCell ref="K13:M13"/>
    <mergeCell ref="K32:M32"/>
    <mergeCell ref="K38:M38"/>
    <mergeCell ref="A3:B3"/>
    <mergeCell ref="E57:G57"/>
    <mergeCell ref="N13:P13"/>
    <mergeCell ref="K28:M28"/>
    <mergeCell ref="F19:G19"/>
    <mergeCell ref="E20:G20"/>
    <mergeCell ref="K16:M16"/>
    <mergeCell ref="N28:O28"/>
    <mergeCell ref="E24:G24"/>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s>
  <phoneticPr fontId="6"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ColWidth="9.140625" defaultRowHeight="12.75" x14ac:dyDescent="0.2"/>
  <cols>
    <col min="1" max="1" width="9.140625" style="319"/>
    <col min="2" max="2" width="49.7109375" style="319" bestFit="1" customWidth="1"/>
    <col min="3" max="3" width="5.7109375" style="319" bestFit="1" customWidth="1"/>
    <col min="4" max="4" width="6.5703125" style="336" customWidth="1"/>
    <col min="5" max="6" width="7.5703125" style="319" customWidth="1"/>
    <col min="7" max="7" width="10" style="319" customWidth="1"/>
    <col min="8" max="8" width="9.5703125" style="319" customWidth="1"/>
    <col min="9" max="9" width="12.42578125" style="319" bestFit="1" customWidth="1"/>
    <col min="10" max="10" width="5" style="319" customWidth="1"/>
    <col min="11" max="11" width="39.28515625" style="319" customWidth="1"/>
    <col min="12" max="12" width="13.5703125" style="319" customWidth="1"/>
    <col min="13" max="13" width="28.5703125" style="336" customWidth="1"/>
    <col min="14" max="14" width="27" style="319" customWidth="1"/>
    <col min="15" max="16384" width="9.140625" style="319"/>
  </cols>
  <sheetData>
    <row r="1" spans="1:18" s="309" customFormat="1" ht="18" customHeight="1" x14ac:dyDescent="0.2">
      <c r="A1" s="887" t="e">
        <f>#REF!</f>
        <v>#REF!</v>
      </c>
      <c r="B1" s="887"/>
      <c r="C1" s="887"/>
      <c r="D1" s="887"/>
      <c r="E1" s="887"/>
      <c r="F1" s="887"/>
      <c r="G1" s="887"/>
      <c r="H1" s="887"/>
      <c r="I1" s="887"/>
      <c r="J1" s="33"/>
    </row>
    <row r="2" spans="1:18" s="309" customFormat="1" ht="17.25" customHeight="1" x14ac:dyDescent="0.2">
      <c r="A2" s="888" t="e">
        <f>#REF!</f>
        <v>#REF!</v>
      </c>
      <c r="B2" s="888"/>
      <c r="C2" s="888"/>
      <c r="D2" s="888"/>
      <c r="E2" s="888"/>
      <c r="F2" s="888"/>
      <c r="G2" s="888"/>
      <c r="H2" s="888"/>
      <c r="I2" s="888"/>
    </row>
    <row r="3" spans="1:18" ht="12.75" customHeight="1" x14ac:dyDescent="0.2">
      <c r="A3" s="957" t="s">
        <v>158</v>
      </c>
      <c r="B3" s="957"/>
      <c r="C3" s="329">
        <v>0</v>
      </c>
      <c r="D3" s="330"/>
      <c r="E3" s="320"/>
      <c r="F3" s="320"/>
      <c r="G3" s="320"/>
      <c r="H3" s="320"/>
      <c r="I3" s="320"/>
    </row>
    <row r="4" spans="1:18" ht="12.75" customHeight="1" x14ac:dyDescent="0.2">
      <c r="A4" s="305" t="s">
        <v>44</v>
      </c>
      <c r="B4" s="305" t="s">
        <v>45</v>
      </c>
      <c r="C4" s="305" t="s">
        <v>0</v>
      </c>
      <c r="D4" s="305" t="s">
        <v>1</v>
      </c>
      <c r="E4" s="305" t="s">
        <v>46</v>
      </c>
      <c r="F4" s="305" t="s">
        <v>47</v>
      </c>
      <c r="G4" s="305" t="s">
        <v>48</v>
      </c>
      <c r="H4" s="305" t="s">
        <v>49</v>
      </c>
      <c r="I4" s="305" t="s">
        <v>50</v>
      </c>
    </row>
    <row r="5" spans="1:18" ht="12.75" customHeight="1" x14ac:dyDescent="0.2">
      <c r="A5" s="29">
        <v>1</v>
      </c>
      <c r="B5" s="111" t="s">
        <v>161</v>
      </c>
      <c r="C5" s="320"/>
      <c r="D5" s="29"/>
      <c r="E5" s="29"/>
      <c r="F5" s="29"/>
      <c r="G5" s="29"/>
      <c r="H5" s="29"/>
      <c r="I5" s="29"/>
      <c r="K5" s="320"/>
      <c r="L5" s="111" t="s">
        <v>5</v>
      </c>
      <c r="M5" s="29" t="s">
        <v>159</v>
      </c>
    </row>
    <row r="6" spans="1:18" ht="12.75" customHeight="1" x14ac:dyDescent="0.2">
      <c r="A6" s="29">
        <v>1.1000000000000001</v>
      </c>
      <c r="B6" s="63" t="s">
        <v>162</v>
      </c>
      <c r="C6" s="31" t="s">
        <v>58</v>
      </c>
      <c r="D6" s="29"/>
      <c r="E6" s="29"/>
      <c r="F6" s="29"/>
      <c r="G6" s="29"/>
      <c r="H6" s="29"/>
      <c r="I6" s="29"/>
      <c r="K6" s="31" t="s">
        <v>88</v>
      </c>
      <c r="L6" s="419">
        <v>0</v>
      </c>
      <c r="M6" s="407" t="s">
        <v>160</v>
      </c>
    </row>
    <row r="7" spans="1:18" ht="12.75" customHeight="1" x14ac:dyDescent="0.2">
      <c r="A7" s="31"/>
      <c r="B7" s="31" t="s">
        <v>155</v>
      </c>
      <c r="C7" s="31"/>
      <c r="D7" s="32">
        <f>+D10</f>
        <v>1</v>
      </c>
      <c r="E7" s="32">
        <f>+E10</f>
        <v>10.3</v>
      </c>
      <c r="F7" s="32">
        <f>+F10</f>
        <v>7.8</v>
      </c>
      <c r="G7" s="33">
        <v>0</v>
      </c>
      <c r="H7" s="34">
        <f>D7*E7*F7*G7</f>
        <v>0</v>
      </c>
      <c r="I7" s="34"/>
      <c r="K7" s="31" t="s">
        <v>128</v>
      </c>
      <c r="L7" s="30">
        <f>1/COS(PI()*L6/180)</f>
        <v>1</v>
      </c>
      <c r="M7" s="330"/>
    </row>
    <row r="8" spans="1:18" ht="12.75" customHeight="1" x14ac:dyDescent="0.2">
      <c r="A8" s="31"/>
      <c r="B8" s="31"/>
      <c r="C8" s="31"/>
      <c r="D8" s="58"/>
      <c r="E8" s="32"/>
      <c r="F8" s="32"/>
      <c r="G8" s="32"/>
      <c r="H8" s="34">
        <f>H7</f>
        <v>0</v>
      </c>
      <c r="I8" s="11">
        <f>ROUND(H8*$C$3,3)</f>
        <v>0</v>
      </c>
      <c r="K8" s="31" t="s">
        <v>164</v>
      </c>
      <c r="L8" s="411">
        <v>0.15</v>
      </c>
      <c r="M8" s="330"/>
      <c r="N8" s="321"/>
      <c r="O8" s="321"/>
      <c r="P8" s="321"/>
      <c r="Q8" s="321"/>
    </row>
    <row r="9" spans="1:18" ht="12.75" customHeight="1" x14ac:dyDescent="0.2">
      <c r="A9" s="29">
        <v>1.2</v>
      </c>
      <c r="B9" s="63" t="s">
        <v>166</v>
      </c>
      <c r="C9" s="31" t="s">
        <v>58</v>
      </c>
      <c r="D9" s="58"/>
      <c r="E9" s="38"/>
      <c r="F9" s="38"/>
      <c r="G9" s="38"/>
      <c r="H9" s="31"/>
      <c r="I9" s="31"/>
      <c r="K9" s="31" t="s">
        <v>273</v>
      </c>
      <c r="L9" s="405">
        <f>3+5.396+0.5+1.7+0.22+0.065</f>
        <v>10.881</v>
      </c>
      <c r="M9" s="330"/>
      <c r="N9" s="321"/>
      <c r="O9" s="321"/>
      <c r="P9" s="321"/>
      <c r="Q9" s="321"/>
    </row>
    <row r="10" spans="1:18" ht="12.75" customHeight="1" x14ac:dyDescent="0.2">
      <c r="A10" s="31"/>
      <c r="B10" s="31" t="s">
        <v>155</v>
      </c>
      <c r="C10" s="31"/>
      <c r="D10" s="32">
        <f>+D13</f>
        <v>1</v>
      </c>
      <c r="E10" s="32">
        <f>+E13</f>
        <v>10.3</v>
      </c>
      <c r="F10" s="32">
        <f>+F13</f>
        <v>7.8</v>
      </c>
      <c r="G10" s="33">
        <v>0</v>
      </c>
      <c r="H10" s="34">
        <f>D10*E10*F10*G10</f>
        <v>0</v>
      </c>
      <c r="I10" s="34"/>
      <c r="K10" s="320"/>
      <c r="L10" s="320"/>
      <c r="M10" s="330"/>
      <c r="N10" s="321"/>
      <c r="O10" s="321"/>
      <c r="P10" s="321"/>
      <c r="Q10" s="321"/>
    </row>
    <row r="11" spans="1:18" ht="12.75" customHeight="1" x14ac:dyDescent="0.2">
      <c r="A11" s="31"/>
      <c r="B11" s="31"/>
      <c r="C11" s="31"/>
      <c r="D11" s="58"/>
      <c r="E11" s="32"/>
      <c r="F11" s="32"/>
      <c r="G11" s="32"/>
      <c r="H11" s="37">
        <f>SUM(H10:H10)</f>
        <v>0</v>
      </c>
      <c r="I11" s="11">
        <f>ROUND(H11*$C$3,3)</f>
        <v>0</v>
      </c>
      <c r="K11" s="886" t="s">
        <v>193</v>
      </c>
      <c r="L11" s="886"/>
      <c r="M11" s="886"/>
      <c r="N11" s="298"/>
      <c r="O11" s="298"/>
      <c r="P11" s="298"/>
      <c r="Q11" s="322"/>
      <c r="R11" s="332"/>
    </row>
    <row r="12" spans="1:18" ht="12.75" customHeight="1" x14ac:dyDescent="0.2">
      <c r="A12" s="29">
        <v>1.3</v>
      </c>
      <c r="B12" s="63" t="s">
        <v>174</v>
      </c>
      <c r="C12" s="31" t="s">
        <v>58</v>
      </c>
      <c r="D12" s="58"/>
      <c r="E12" s="38"/>
      <c r="F12" s="38"/>
      <c r="G12" s="38"/>
      <c r="H12" s="31"/>
      <c r="I12" s="31"/>
      <c r="K12" s="54" t="s">
        <v>195</v>
      </c>
      <c r="L12" s="405">
        <v>10</v>
      </c>
      <c r="M12" s="40">
        <f>L12*L7</f>
        <v>10</v>
      </c>
      <c r="N12" s="135"/>
      <c r="O12" s="145"/>
      <c r="P12" s="139"/>
      <c r="Q12" s="322"/>
      <c r="R12" s="332"/>
    </row>
    <row r="13" spans="1:18" ht="12.75" customHeight="1" x14ac:dyDescent="0.2">
      <c r="A13" s="31"/>
      <c r="B13" s="31" t="s">
        <v>155</v>
      </c>
      <c r="C13" s="31"/>
      <c r="D13" s="32">
        <f>M24</f>
        <v>1</v>
      </c>
      <c r="E13" s="32">
        <f>(L12+L8*2)*M34</f>
        <v>10.3</v>
      </c>
      <c r="F13" s="32">
        <f>(L14+L8*2)*M34</f>
        <v>7.8</v>
      </c>
      <c r="G13" s="32">
        <f>++((L19+L8-G10-G7)*M34)</f>
        <v>3.15</v>
      </c>
      <c r="H13" s="34">
        <f>D13*E13*F13*G13</f>
        <v>253.071</v>
      </c>
      <c r="I13" s="34"/>
      <c r="K13" s="54" t="s">
        <v>198</v>
      </c>
      <c r="L13" s="30">
        <f>L21+0.1*2</f>
        <v>7.4</v>
      </c>
      <c r="M13" s="40">
        <f>L13*L7</f>
        <v>7.4</v>
      </c>
      <c r="N13" s="140"/>
      <c r="O13" s="141"/>
      <c r="P13" s="142"/>
      <c r="Q13" s="322"/>
      <c r="R13" s="332"/>
    </row>
    <row r="14" spans="1:18" ht="12.75" customHeight="1" x14ac:dyDescent="0.2">
      <c r="A14" s="31"/>
      <c r="B14" s="31"/>
      <c r="C14" s="31"/>
      <c r="D14" s="58"/>
      <c r="E14" s="32"/>
      <c r="F14" s="32"/>
      <c r="G14" s="32"/>
      <c r="H14" s="37">
        <f>SUM(H13:H13)</f>
        <v>253.071</v>
      </c>
      <c r="I14" s="11">
        <f>ROUND(H14*$C$3,3)</f>
        <v>0</v>
      </c>
      <c r="K14" s="31" t="s">
        <v>199</v>
      </c>
      <c r="L14" s="405">
        <v>7.5</v>
      </c>
      <c r="M14" s="48">
        <f t="shared" ref="M14:M19" si="0">L14</f>
        <v>7.5</v>
      </c>
      <c r="N14" s="140"/>
      <c r="O14" s="141"/>
      <c r="P14" s="142"/>
      <c r="Q14" s="322"/>
      <c r="R14" s="332"/>
    </row>
    <row r="15" spans="1:18" ht="12.75" customHeight="1" x14ac:dyDescent="0.2">
      <c r="A15" s="29">
        <v>2</v>
      </c>
      <c r="B15" s="111" t="s">
        <v>187</v>
      </c>
      <c r="C15" s="31" t="s">
        <v>58</v>
      </c>
      <c r="D15" s="58"/>
      <c r="E15" s="32"/>
      <c r="F15" s="32"/>
      <c r="G15" s="32"/>
      <c r="H15" s="34"/>
      <c r="I15" s="34"/>
      <c r="K15" s="31" t="s">
        <v>200</v>
      </c>
      <c r="L15" s="40">
        <f>L22</f>
        <v>1.2</v>
      </c>
      <c r="M15" s="48">
        <f t="shared" si="0"/>
        <v>1.2</v>
      </c>
      <c r="N15" s="146"/>
      <c r="O15" s="147"/>
      <c r="P15" s="142"/>
      <c r="Q15" s="322"/>
      <c r="R15" s="332"/>
    </row>
    <row r="16" spans="1:18" ht="12.75" customHeight="1" x14ac:dyDescent="0.2">
      <c r="A16" s="31"/>
      <c r="B16" s="31" t="s">
        <v>155</v>
      </c>
      <c r="C16" s="31"/>
      <c r="D16" s="34">
        <f>D13</f>
        <v>1</v>
      </c>
      <c r="E16" s="34">
        <f>E13</f>
        <v>10.3</v>
      </c>
      <c r="F16" s="34">
        <f>F13</f>
        <v>7.8</v>
      </c>
      <c r="G16" s="31">
        <f>$L$8</f>
        <v>0.15</v>
      </c>
      <c r="H16" s="34">
        <f>D16*E16*F16*G16</f>
        <v>12.051</v>
      </c>
      <c r="I16" s="34"/>
      <c r="K16" s="31" t="s">
        <v>202</v>
      </c>
      <c r="L16" s="405">
        <v>0.5</v>
      </c>
      <c r="M16" s="48">
        <f t="shared" si="0"/>
        <v>0.5</v>
      </c>
      <c r="N16" s="146"/>
      <c r="O16" s="145"/>
      <c r="P16" s="142"/>
      <c r="Q16" s="322"/>
      <c r="R16" s="332"/>
    </row>
    <row r="17" spans="1:18" ht="12.75" customHeight="1" x14ac:dyDescent="0.2">
      <c r="A17" s="31"/>
      <c r="B17" s="36"/>
      <c r="C17" s="36"/>
      <c r="D17" s="55"/>
      <c r="E17" s="36"/>
      <c r="F17" s="36"/>
      <c r="G17" s="36"/>
      <c r="H17" s="37">
        <f>SUM(H16:H16)</f>
        <v>12.051</v>
      </c>
      <c r="I17" s="11">
        <f>ROUND(H17*$C$3,3)</f>
        <v>0</v>
      </c>
      <c r="K17" s="31" t="s">
        <v>204</v>
      </c>
      <c r="L17" s="405">
        <v>1</v>
      </c>
      <c r="M17" s="48">
        <f t="shared" si="0"/>
        <v>1</v>
      </c>
      <c r="N17" s="146"/>
      <c r="O17" s="142"/>
      <c r="P17" s="142"/>
      <c r="Q17" s="106"/>
      <c r="R17" s="332"/>
    </row>
    <row r="18" spans="1:18" ht="12.75" customHeight="1" x14ac:dyDescent="0.2">
      <c r="A18" s="29">
        <v>3</v>
      </c>
      <c r="B18" s="111" t="s">
        <v>197</v>
      </c>
      <c r="C18" s="31" t="s">
        <v>58</v>
      </c>
      <c r="D18" s="31"/>
      <c r="E18" s="32"/>
      <c r="F18" s="40"/>
      <c r="G18" s="40"/>
      <c r="H18" s="34"/>
      <c r="I18" s="34"/>
      <c r="K18" s="31" t="s">
        <v>206</v>
      </c>
      <c r="L18" s="40">
        <f>L14*L16*M12+((L14*M12+L15*M13+SQRT(M12*L14*L15*M13))*L17/3)</f>
        <v>74.062325267042624</v>
      </c>
      <c r="M18" s="40">
        <f t="shared" si="0"/>
        <v>74.062325267042624</v>
      </c>
      <c r="N18" s="146"/>
      <c r="O18" s="145"/>
      <c r="P18" s="142"/>
      <c r="Q18" s="106"/>
      <c r="R18" s="332"/>
    </row>
    <row r="19" spans="1:18" ht="12.75" customHeight="1" x14ac:dyDescent="0.2">
      <c r="A19" s="29"/>
      <c r="B19" s="31" t="s">
        <v>155</v>
      </c>
      <c r="C19" s="31"/>
      <c r="D19" s="35">
        <f>M24</f>
        <v>1</v>
      </c>
      <c r="E19" s="40">
        <f>M18</f>
        <v>74.062325267042624</v>
      </c>
      <c r="F19" s="40"/>
      <c r="G19" s="40"/>
      <c r="H19" s="34">
        <f>D19*E19</f>
        <v>74.062325267042624</v>
      </c>
      <c r="I19" s="331"/>
      <c r="K19" s="31" t="s">
        <v>275</v>
      </c>
      <c r="L19" s="405">
        <v>3</v>
      </c>
      <c r="M19" s="349">
        <f t="shared" si="0"/>
        <v>3</v>
      </c>
      <c r="N19" s="146"/>
      <c r="O19" s="145"/>
      <c r="P19" s="142"/>
      <c r="Q19" s="124"/>
      <c r="R19" s="332"/>
    </row>
    <row r="20" spans="1:18" ht="12.75" customHeight="1" x14ac:dyDescent="0.2">
      <c r="A20" s="29"/>
      <c r="B20" s="31"/>
      <c r="C20" s="31"/>
      <c r="D20" s="31"/>
      <c r="E20" s="32"/>
      <c r="F20" s="32"/>
      <c r="G20" s="32"/>
      <c r="H20" s="37">
        <f>SUM(H19)</f>
        <v>74.062325267042624</v>
      </c>
      <c r="I20" s="11">
        <f>ROUND(H20*$C$3,3)</f>
        <v>0</v>
      </c>
      <c r="K20" s="886" t="s">
        <v>209</v>
      </c>
      <c r="L20" s="886"/>
      <c r="M20" s="886"/>
      <c r="N20" s="146"/>
      <c r="O20" s="145"/>
      <c r="P20" s="142"/>
      <c r="Q20" s="106"/>
      <c r="R20" s="332"/>
    </row>
    <row r="21" spans="1:18" ht="12.75" customHeight="1" x14ac:dyDescent="0.2">
      <c r="A21" s="29">
        <v>4</v>
      </c>
      <c r="B21" s="111" t="s">
        <v>205</v>
      </c>
      <c r="C21" s="31" t="s">
        <v>86</v>
      </c>
      <c r="D21" s="31"/>
      <c r="E21" s="38"/>
      <c r="F21" s="38"/>
      <c r="G21" s="38"/>
      <c r="H21" s="31"/>
      <c r="I21" s="31"/>
      <c r="K21" s="31" t="s">
        <v>207</v>
      </c>
      <c r="L21" s="420">
        <v>7.2</v>
      </c>
      <c r="M21" s="56">
        <f>L21*L7</f>
        <v>7.2</v>
      </c>
      <c r="N21" s="146"/>
      <c r="O21" s="142"/>
      <c r="P21" s="142"/>
      <c r="Q21" s="143"/>
      <c r="R21" s="332"/>
    </row>
    <row r="22" spans="1:18" ht="12.75" customHeight="1" x14ac:dyDescent="0.2">
      <c r="A22" s="31"/>
      <c r="B22" s="31" t="s">
        <v>142</v>
      </c>
      <c r="C22" s="31"/>
      <c r="D22" s="35">
        <f>+D19</f>
        <v>1</v>
      </c>
      <c r="E22" s="32">
        <f>+(E7+F7)*2</f>
        <v>36.200000000000003</v>
      </c>
      <c r="F22" s="33">
        <v>0.5</v>
      </c>
      <c r="G22" s="32">
        <f>IF((G7+G10)&lt;=(M16+M17),(G7+G10),(L16+L17))</f>
        <v>0</v>
      </c>
      <c r="H22" s="31">
        <f>+D22*(2*E22+2*F22)*G22*0.5</f>
        <v>0</v>
      </c>
      <c r="I22" s="31"/>
      <c r="K22" s="31" t="s">
        <v>274</v>
      </c>
      <c r="L22" s="413">
        <v>1.2</v>
      </c>
      <c r="M22" s="95">
        <f>L22</f>
        <v>1.2</v>
      </c>
      <c r="N22" s="140"/>
      <c r="O22" s="141"/>
      <c r="P22" s="142"/>
      <c r="Q22" s="143"/>
      <c r="R22" s="332"/>
    </row>
    <row r="23" spans="1:18" ht="12.75" customHeight="1" x14ac:dyDescent="0.2">
      <c r="A23" s="31"/>
      <c r="B23" s="331"/>
      <c r="C23" s="331"/>
      <c r="D23" s="331"/>
      <c r="E23" s="331"/>
      <c r="F23" s="331"/>
      <c r="G23" s="331"/>
      <c r="H23" s="63">
        <f>+SUM(H22:H22)</f>
        <v>0</v>
      </c>
      <c r="I23" s="11">
        <f>ROUND(H23*$C$3,3)</f>
        <v>0</v>
      </c>
      <c r="K23" s="31" t="s">
        <v>33</v>
      </c>
      <c r="L23" s="30">
        <f>L9-L30-L31-L16-L17</f>
        <v>8.1310000000000002</v>
      </c>
      <c r="M23" s="40">
        <f>L23</f>
        <v>8.1310000000000002</v>
      </c>
      <c r="N23" s="322"/>
      <c r="O23" s="322"/>
      <c r="P23" s="322"/>
      <c r="Q23" s="143"/>
      <c r="R23" s="332"/>
    </row>
    <row r="24" spans="1:18" ht="12.75" customHeight="1" x14ac:dyDescent="0.2">
      <c r="A24" s="29">
        <v>5</v>
      </c>
      <c r="B24" s="111" t="s">
        <v>211</v>
      </c>
      <c r="C24" s="31" t="s">
        <v>212</v>
      </c>
      <c r="D24" s="58">
        <f>IF((G7+G10)&gt;0,1,0)</f>
        <v>0</v>
      </c>
      <c r="E24" s="958">
        <v>10</v>
      </c>
      <c r="F24" s="959"/>
      <c r="G24" s="960"/>
      <c r="H24" s="58">
        <f>E24*D24</f>
        <v>0</v>
      </c>
      <c r="I24" s="11">
        <f>ROUND(H24*$C$3,3)</f>
        <v>0</v>
      </c>
      <c r="K24" s="31" t="s">
        <v>201</v>
      </c>
      <c r="L24" s="414">
        <v>1</v>
      </c>
      <c r="M24" s="330">
        <f>L24</f>
        <v>1</v>
      </c>
      <c r="N24" s="332"/>
      <c r="O24" s="332"/>
      <c r="P24" s="332"/>
      <c r="Q24" s="143"/>
      <c r="R24" s="332"/>
    </row>
    <row r="25" spans="1:18" ht="12.75" customHeight="1" x14ac:dyDescent="0.2">
      <c r="A25" s="49">
        <v>6</v>
      </c>
      <c r="B25" s="111" t="s">
        <v>232</v>
      </c>
      <c r="C25" s="44" t="s">
        <v>58</v>
      </c>
      <c r="D25" s="39"/>
      <c r="E25" s="50"/>
      <c r="F25" s="51"/>
      <c r="G25" s="50"/>
      <c r="H25" s="52"/>
      <c r="I25" s="52"/>
      <c r="K25" s="886" t="s">
        <v>220</v>
      </c>
      <c r="L25" s="886"/>
      <c r="M25" s="886"/>
      <c r="N25" s="946" t="s">
        <v>40</v>
      </c>
      <c r="O25" s="946"/>
      <c r="Q25" s="143"/>
    </row>
    <row r="26" spans="1:18" ht="12.75" customHeight="1" x14ac:dyDescent="0.2">
      <c r="A26" s="44"/>
      <c r="B26" s="44" t="s">
        <v>236</v>
      </c>
      <c r="C26" s="44"/>
      <c r="D26" s="96">
        <f>M24</f>
        <v>1</v>
      </c>
      <c r="E26" s="51">
        <f>M21</f>
        <v>7.2</v>
      </c>
      <c r="F26" s="51">
        <f>M22</f>
        <v>1.2</v>
      </c>
      <c r="G26" s="51">
        <f>M23</f>
        <v>8.1310000000000002</v>
      </c>
      <c r="H26" s="50">
        <f>+D26*E26*F26*G26</f>
        <v>70.251840000000001</v>
      </c>
      <c r="I26" s="53"/>
      <c r="K26" s="54" t="s">
        <v>223</v>
      </c>
      <c r="L26" s="413">
        <v>10.5</v>
      </c>
      <c r="M26" s="48">
        <f>L26*L7</f>
        <v>10.5</v>
      </c>
      <c r="N26" s="320" t="s">
        <v>365</v>
      </c>
      <c r="O26" s="413">
        <v>0.8</v>
      </c>
      <c r="Q26" s="43"/>
    </row>
    <row r="27" spans="1:18" ht="12.75" customHeight="1" x14ac:dyDescent="0.2">
      <c r="A27" s="44"/>
      <c r="B27" s="44" t="s">
        <v>278</v>
      </c>
      <c r="C27" s="320"/>
      <c r="D27" s="365">
        <f>D26</f>
        <v>1</v>
      </c>
      <c r="E27" s="961">
        <f>PI()/4*L22</f>
        <v>0.94247779607693793</v>
      </c>
      <c r="F27" s="961"/>
      <c r="G27" s="366">
        <f>G26</f>
        <v>8.1310000000000002</v>
      </c>
      <c r="H27" s="320">
        <f>G27*E27*D27</f>
        <v>7.6632869599015825</v>
      </c>
      <c r="I27" s="320"/>
      <c r="K27" s="54" t="s">
        <v>226</v>
      </c>
      <c r="L27" s="413">
        <f>L21+0.1*2</f>
        <v>7.4</v>
      </c>
      <c r="M27" s="48">
        <f>L27*L7</f>
        <v>7.4</v>
      </c>
      <c r="N27" s="320" t="s">
        <v>363</v>
      </c>
      <c r="O27" s="413">
        <v>0.8</v>
      </c>
      <c r="Q27" s="41"/>
    </row>
    <row r="28" spans="1:18" ht="12.75" customHeight="1" x14ac:dyDescent="0.2">
      <c r="A28" s="44"/>
      <c r="B28" s="44" t="s">
        <v>220</v>
      </c>
      <c r="C28" s="44"/>
      <c r="D28" s="96">
        <f>+D26</f>
        <v>1</v>
      </c>
      <c r="E28" s="51">
        <f>+M32</f>
        <v>23.782460407037156</v>
      </c>
      <c r="F28" s="51"/>
      <c r="G28" s="51"/>
      <c r="H28" s="52">
        <f>D28*E28</f>
        <v>23.782460407037156</v>
      </c>
      <c r="I28" s="53"/>
      <c r="K28" s="31" t="s">
        <v>219</v>
      </c>
      <c r="L28" s="413">
        <f>L22+0.1*2</f>
        <v>1.4</v>
      </c>
      <c r="M28" s="48">
        <f>L28</f>
        <v>1.4</v>
      </c>
      <c r="N28" s="320" t="s">
        <v>364</v>
      </c>
      <c r="O28" s="413">
        <v>0.5</v>
      </c>
      <c r="Q28" s="41"/>
    </row>
    <row r="29" spans="1:18" ht="12.75" customHeight="1" x14ac:dyDescent="0.2">
      <c r="A29" s="112"/>
      <c r="B29" s="44" t="s">
        <v>237</v>
      </c>
      <c r="C29" s="44"/>
      <c r="D29" s="39">
        <f>O29</f>
        <v>8</v>
      </c>
      <c r="E29" s="32">
        <f>O26</f>
        <v>0.8</v>
      </c>
      <c r="F29" s="32">
        <f>O27</f>
        <v>0.8</v>
      </c>
      <c r="G29" s="32">
        <f>O28</f>
        <v>0.5</v>
      </c>
      <c r="H29" s="52">
        <f>D29*E29*F29*G29</f>
        <v>2.5600000000000005</v>
      </c>
      <c r="I29" s="53"/>
      <c r="K29" s="31" t="s">
        <v>222</v>
      </c>
      <c r="L29" s="413">
        <v>2.2000000000000002</v>
      </c>
      <c r="M29" s="48">
        <f>L29</f>
        <v>2.2000000000000002</v>
      </c>
      <c r="N29" s="320" t="s">
        <v>366</v>
      </c>
      <c r="O29" s="413">
        <f>L24*8</f>
        <v>8</v>
      </c>
      <c r="Q29" s="41"/>
    </row>
    <row r="30" spans="1:18" ht="12.75" customHeight="1" x14ac:dyDescent="0.2">
      <c r="A30" s="112"/>
      <c r="B30" s="44"/>
      <c r="C30" s="44"/>
      <c r="D30" s="39"/>
      <c r="E30" s="50"/>
      <c r="F30" s="50"/>
      <c r="G30" s="73"/>
      <c r="H30" s="53">
        <f>SUM(H26:H29)</f>
        <v>104.25758736693874</v>
      </c>
      <c r="I30" s="11">
        <f>ROUND(H30*$C$3,3)</f>
        <v>0</v>
      </c>
      <c r="J30" s="332"/>
      <c r="K30" s="31" t="s">
        <v>225</v>
      </c>
      <c r="L30" s="405">
        <v>0.75</v>
      </c>
      <c r="M30" s="40">
        <f>L30</f>
        <v>0.75</v>
      </c>
      <c r="Q30" s="41"/>
    </row>
    <row r="31" spans="1:18" ht="12.75" customHeight="1" x14ac:dyDescent="0.2">
      <c r="A31" s="29">
        <v>7</v>
      </c>
      <c r="B31" s="111" t="s">
        <v>242</v>
      </c>
      <c r="C31" s="31" t="s">
        <v>57</v>
      </c>
      <c r="D31" s="58"/>
      <c r="E31" s="32"/>
      <c r="F31" s="32"/>
      <c r="G31" s="32"/>
      <c r="H31" s="34"/>
      <c r="I31" s="34"/>
      <c r="J31" s="332"/>
      <c r="K31" s="31" t="s">
        <v>227</v>
      </c>
      <c r="L31" s="405">
        <v>0.5</v>
      </c>
      <c r="M31" s="40">
        <f>L31</f>
        <v>0.5</v>
      </c>
    </row>
    <row r="32" spans="1:18" ht="12.75" customHeight="1" x14ac:dyDescent="0.2">
      <c r="A32" s="29">
        <v>7.1</v>
      </c>
      <c r="B32" s="63" t="s">
        <v>93</v>
      </c>
      <c r="C32" s="31"/>
      <c r="D32" s="97"/>
      <c r="E32" s="32"/>
      <c r="F32" s="32"/>
      <c r="G32" s="61"/>
      <c r="H32" s="34"/>
      <c r="I32" s="37"/>
      <c r="J32" s="332"/>
      <c r="K32" s="31" t="s">
        <v>231</v>
      </c>
      <c r="L32" s="40">
        <f>L26*L29*L31+((L26*L29+L27*L28+SQRT(L26*L29*L27*L28))*L30/3)</f>
        <v>23.782460407037156</v>
      </c>
      <c r="M32" s="62">
        <f>L32</f>
        <v>23.782460407037156</v>
      </c>
    </row>
    <row r="33" spans="1:18" ht="12.75" customHeight="1" x14ac:dyDescent="0.2">
      <c r="A33" s="29"/>
      <c r="B33" s="31" t="s">
        <v>246</v>
      </c>
      <c r="C33" s="31"/>
      <c r="D33" s="97" t="str">
        <f>"@"&amp;G33&amp;" kg per cum"</f>
        <v>@100 kg per cum</v>
      </c>
      <c r="E33" s="32"/>
      <c r="F33" s="32"/>
      <c r="G33" s="61">
        <v>100</v>
      </c>
      <c r="H33" s="34">
        <f>(H20)*G33/1000</f>
        <v>7.4062325267042626</v>
      </c>
      <c r="I33" s="11">
        <f>ROUND(H33*$C$3,3)</f>
        <v>0</v>
      </c>
      <c r="J33" s="332"/>
      <c r="K33" s="320"/>
      <c r="L33" s="320"/>
      <c r="M33" s="330"/>
    </row>
    <row r="34" spans="1:18" ht="12.75" customHeight="1" x14ac:dyDescent="0.2">
      <c r="A34" s="29">
        <v>7.2</v>
      </c>
      <c r="B34" s="111" t="s">
        <v>383</v>
      </c>
      <c r="C34" s="31"/>
      <c r="D34" s="97"/>
      <c r="E34" s="32"/>
      <c r="F34" s="32"/>
      <c r="G34" s="61"/>
      <c r="H34" s="34"/>
      <c r="I34" s="37"/>
      <c r="J34" s="332"/>
      <c r="K34" s="602" t="s">
        <v>264</v>
      </c>
      <c r="L34" s="601" t="s">
        <v>265</v>
      </c>
      <c r="M34" s="414">
        <v>1</v>
      </c>
    </row>
    <row r="35" spans="1:18" ht="12.75" customHeight="1" x14ac:dyDescent="0.2">
      <c r="A35" s="29"/>
      <c r="B35" s="31" t="s">
        <v>252</v>
      </c>
      <c r="C35" s="31"/>
      <c r="D35" s="97" t="str">
        <f>"@"&amp;G35&amp;" kg per cum"</f>
        <v>@150 kg per cum</v>
      </c>
      <c r="E35" s="32"/>
      <c r="F35" s="32"/>
      <c r="G35" s="61">
        <v>150</v>
      </c>
      <c r="H35" s="34">
        <f>(H26+H27)*G35/1000</f>
        <v>11.687269043985237</v>
      </c>
      <c r="I35" s="37"/>
      <c r="J35" s="332"/>
      <c r="K35" s="297"/>
      <c r="L35" s="601" t="s">
        <v>266</v>
      </c>
      <c r="M35" s="414">
        <v>0</v>
      </c>
    </row>
    <row r="36" spans="1:18" ht="12.75" customHeight="1" x14ac:dyDescent="0.2">
      <c r="A36" s="29"/>
      <c r="B36" s="31" t="s">
        <v>220</v>
      </c>
      <c r="C36" s="31"/>
      <c r="D36" s="97" t="str">
        <f>"@"&amp;G36&amp;" kg per cum"</f>
        <v>@120 kg per cum</v>
      </c>
      <c r="E36" s="32"/>
      <c r="F36" s="32"/>
      <c r="G36" s="61">
        <v>120</v>
      </c>
      <c r="H36" s="34">
        <f>H28*G36/1000</f>
        <v>2.8538952488444589</v>
      </c>
      <c r="I36" s="37"/>
      <c r="J36" s="332"/>
    </row>
    <row r="37" spans="1:18" ht="12.75" customHeight="1" x14ac:dyDescent="0.2">
      <c r="A37" s="29"/>
      <c r="B37" s="31" t="s">
        <v>40</v>
      </c>
      <c r="C37" s="31"/>
      <c r="D37" s="97" t="str">
        <f>"@"&amp;G37&amp;" kg per cum"</f>
        <v>@120 kg per cum</v>
      </c>
      <c r="E37" s="32"/>
      <c r="F37" s="32"/>
      <c r="G37" s="61">
        <v>120</v>
      </c>
      <c r="H37" s="34">
        <f>H29*G37/1000</f>
        <v>0.30720000000000003</v>
      </c>
      <c r="I37" s="37"/>
      <c r="J37" s="332"/>
    </row>
    <row r="38" spans="1:18" ht="12.75" customHeight="1" x14ac:dyDescent="0.2">
      <c r="A38" s="29"/>
      <c r="B38" s="320"/>
      <c r="C38" s="320"/>
      <c r="D38" s="330"/>
      <c r="E38" s="320"/>
      <c r="F38" s="320"/>
      <c r="G38" s="320"/>
      <c r="H38" s="53">
        <f>SUM(H35:H37)</f>
        <v>14.848364292829697</v>
      </c>
      <c r="I38" s="11">
        <f>ROUND(H38*$C$3,3)</f>
        <v>0</v>
      </c>
      <c r="J38" s="332"/>
    </row>
    <row r="39" spans="1:18" ht="12.75" customHeight="1" x14ac:dyDescent="0.2">
      <c r="J39" s="332"/>
    </row>
    <row r="40" spans="1:18" ht="12.75" customHeight="1" x14ac:dyDescent="0.2">
      <c r="I40" s="404">
        <f>SUM(I5:I39)</f>
        <v>0</v>
      </c>
      <c r="J40" s="332"/>
      <c r="Q40" s="326"/>
      <c r="R40" s="321"/>
    </row>
    <row r="41" spans="1:18" ht="12.75" customHeight="1" x14ac:dyDescent="0.2">
      <c r="J41" s="332"/>
      <c r="K41" s="321"/>
      <c r="L41" s="321"/>
      <c r="M41" s="301"/>
      <c r="Q41" s="321"/>
    </row>
    <row r="42" spans="1:18" ht="12.75" customHeight="1" x14ac:dyDescent="0.2">
      <c r="J42" s="332"/>
      <c r="K42" s="321"/>
      <c r="L42" s="321"/>
      <c r="M42" s="30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x14ac:dyDescent="0.2">
      <c r="J45" s="332"/>
      <c r="K45" s="321"/>
      <c r="L45" s="321"/>
      <c r="M45" s="301"/>
      <c r="N45" s="321"/>
      <c r="O45" s="321"/>
      <c r="P45" s="321"/>
      <c r="Q45" s="321"/>
    </row>
    <row r="46" spans="1:18" x14ac:dyDescent="0.2">
      <c r="J46" s="332"/>
      <c r="K46" s="321"/>
      <c r="L46" s="321"/>
      <c r="M46" s="301"/>
      <c r="N46" s="321"/>
      <c r="O46" s="321"/>
      <c r="P46" s="321"/>
      <c r="Q46" s="321"/>
    </row>
    <row r="47" spans="1:18" x14ac:dyDescent="0.2">
      <c r="J47" s="332"/>
      <c r="K47" s="321"/>
      <c r="L47" s="321"/>
      <c r="M47" s="301"/>
      <c r="N47" s="321"/>
      <c r="O47" s="321"/>
      <c r="P47" s="321"/>
      <c r="Q47" s="321"/>
    </row>
    <row r="48" spans="1:18" x14ac:dyDescent="0.2">
      <c r="J48" s="332"/>
      <c r="K48" s="321"/>
      <c r="L48" s="337"/>
      <c r="M48" s="301"/>
      <c r="N48" s="321"/>
      <c r="O48" s="321"/>
      <c r="P48" s="321"/>
      <c r="Q48" s="321"/>
    </row>
    <row r="49" spans="1:17" x14ac:dyDescent="0.2">
      <c r="J49" s="332"/>
      <c r="K49" s="321"/>
      <c r="L49" s="321"/>
      <c r="M49" s="301"/>
      <c r="N49" s="321"/>
      <c r="O49" s="321"/>
      <c r="P49" s="321"/>
      <c r="Q49" s="321"/>
    </row>
    <row r="50" spans="1:17" x14ac:dyDescent="0.2">
      <c r="J50" s="332"/>
      <c r="K50" s="321"/>
      <c r="L50" s="321"/>
      <c r="M50" s="301"/>
      <c r="N50" s="321"/>
      <c r="O50" s="321"/>
      <c r="P50" s="321"/>
      <c r="Q50" s="321"/>
    </row>
    <row r="51" spans="1:17" x14ac:dyDescent="0.2">
      <c r="J51" s="332"/>
      <c r="K51" s="321"/>
      <c r="L51" s="321"/>
      <c r="M51" s="301"/>
      <c r="N51" s="321"/>
      <c r="O51" s="321"/>
      <c r="P51" s="321"/>
      <c r="Q51" s="321"/>
    </row>
    <row r="52" spans="1:17" x14ac:dyDescent="0.2">
      <c r="J52" s="332"/>
      <c r="K52" s="322"/>
      <c r="L52" s="338"/>
      <c r="M52" s="340"/>
      <c r="N52" s="322"/>
      <c r="O52" s="321"/>
      <c r="P52" s="321"/>
    </row>
    <row r="53" spans="1:17" x14ac:dyDescent="0.2">
      <c r="K53" s="911"/>
      <c r="L53" s="911"/>
      <c r="M53" s="911"/>
      <c r="N53" s="911"/>
      <c r="O53" s="911"/>
      <c r="P53" s="911"/>
    </row>
    <row r="54" spans="1:17" x14ac:dyDescent="0.2">
      <c r="J54" s="98"/>
      <c r="K54" s="912"/>
      <c r="L54" s="912"/>
      <c r="M54" s="912"/>
      <c r="N54" s="321"/>
      <c r="O54" s="78"/>
      <c r="P54" s="78"/>
    </row>
    <row r="55" spans="1:17" x14ac:dyDescent="0.2">
      <c r="K55" s="74"/>
      <c r="L55" s="86"/>
      <c r="M55" s="86"/>
      <c r="N55" s="321"/>
      <c r="O55" s="77"/>
      <c r="P55" s="77"/>
    </row>
    <row r="56" spans="1:17" x14ac:dyDescent="0.2">
      <c r="K56" s="74"/>
      <c r="L56" s="110"/>
      <c r="M56" s="110"/>
      <c r="N56" s="321"/>
      <c r="O56" s="81"/>
      <c r="P56" s="81"/>
    </row>
    <row r="57" spans="1:17" x14ac:dyDescent="0.2">
      <c r="K57" s="74"/>
      <c r="L57" s="136"/>
      <c r="M57" s="110"/>
      <c r="N57" s="321"/>
      <c r="O57" s="81"/>
      <c r="P57" s="81"/>
    </row>
    <row r="58" spans="1:17" x14ac:dyDescent="0.2">
      <c r="A58" s="71"/>
      <c r="B58" s="122"/>
      <c r="C58" s="122"/>
      <c r="D58" s="75"/>
      <c r="E58" s="122"/>
      <c r="F58" s="122"/>
      <c r="G58" s="122"/>
      <c r="H58" s="69"/>
      <c r="I58" s="69"/>
      <c r="K58" s="74"/>
      <c r="L58" s="113"/>
      <c r="M58" s="86"/>
      <c r="N58" s="321"/>
      <c r="O58" s="81"/>
      <c r="P58" s="81"/>
    </row>
    <row r="59" spans="1:17" x14ac:dyDescent="0.2">
      <c r="A59" s="71"/>
      <c r="B59" s="324"/>
      <c r="C59" s="74"/>
      <c r="D59" s="75"/>
      <c r="E59" s="122"/>
      <c r="F59" s="122"/>
      <c r="G59" s="122"/>
      <c r="H59" s="69"/>
      <c r="I59" s="69"/>
      <c r="K59" s="74"/>
      <c r="L59" s="110"/>
      <c r="M59" s="110"/>
      <c r="O59" s="81"/>
      <c r="P59" s="81"/>
    </row>
    <row r="60" spans="1:17" x14ac:dyDescent="0.2">
      <c r="A60" s="100"/>
      <c r="B60" s="74"/>
      <c r="C60" s="122"/>
      <c r="D60" s="75"/>
      <c r="E60" s="123"/>
      <c r="F60" s="107"/>
      <c r="G60" s="123"/>
      <c r="H60" s="105"/>
      <c r="I60" s="105"/>
      <c r="K60" s="117"/>
      <c r="L60" s="110"/>
      <c r="M60" s="137"/>
      <c r="O60" s="81"/>
      <c r="P60" s="81"/>
    </row>
    <row r="61" spans="1:17" x14ac:dyDescent="0.2">
      <c r="A61" s="100"/>
      <c r="B61" s="114"/>
      <c r="C61" s="122"/>
      <c r="D61" s="75"/>
      <c r="E61" s="101"/>
      <c r="F61" s="107"/>
      <c r="G61" s="123"/>
      <c r="H61" s="105"/>
      <c r="I61" s="105"/>
      <c r="K61" s="117"/>
      <c r="L61" s="120"/>
      <c r="M61" s="137"/>
      <c r="O61" s="81"/>
      <c r="P61" s="81"/>
    </row>
    <row r="62" spans="1:17" x14ac:dyDescent="0.2">
      <c r="A62" s="100"/>
      <c r="B62" s="74"/>
      <c r="C62" s="122"/>
      <c r="D62" s="75"/>
      <c r="E62" s="122"/>
      <c r="F62" s="122"/>
      <c r="G62" s="122"/>
      <c r="H62" s="69"/>
      <c r="I62" s="69"/>
      <c r="K62" s="117"/>
      <c r="L62" s="174"/>
      <c r="M62" s="137"/>
      <c r="N62" s="332"/>
      <c r="O62" s="82"/>
      <c r="P62" s="82"/>
    </row>
    <row r="63" spans="1:17" ht="15.75" customHeight="1" x14ac:dyDescent="0.2">
      <c r="A63" s="124"/>
      <c r="B63" s="324"/>
      <c r="C63" s="106"/>
      <c r="D63" s="125"/>
      <c r="E63" s="126"/>
      <c r="F63" s="126"/>
      <c r="G63" s="126"/>
      <c r="H63" s="127"/>
      <c r="I63" s="127"/>
      <c r="K63" s="117"/>
      <c r="L63" s="174"/>
      <c r="M63" s="137"/>
      <c r="N63" s="332"/>
      <c r="O63" s="81"/>
      <c r="P63" s="81"/>
    </row>
    <row r="64" spans="1:17" ht="14.25" customHeight="1" x14ac:dyDescent="0.2">
      <c r="A64" s="321"/>
      <c r="B64" s="321"/>
      <c r="C64" s="321"/>
      <c r="D64" s="301"/>
      <c r="E64" s="321"/>
      <c r="F64" s="321"/>
      <c r="G64" s="321"/>
      <c r="H64" s="321"/>
      <c r="I64" s="321"/>
      <c r="K64" s="117"/>
      <c r="L64" s="151"/>
      <c r="M64" s="137"/>
      <c r="N64" s="332"/>
      <c r="O64" s="81"/>
      <c r="P64" s="81"/>
    </row>
    <row r="65" spans="1:16" x14ac:dyDescent="0.2">
      <c r="A65" s="321"/>
      <c r="B65" s="321"/>
      <c r="C65" s="321"/>
      <c r="D65" s="301"/>
      <c r="E65" s="321"/>
      <c r="F65" s="321"/>
      <c r="G65" s="321"/>
      <c r="H65" s="321"/>
      <c r="I65" s="321"/>
      <c r="K65" s="117"/>
      <c r="L65" s="110"/>
      <c r="M65" s="138"/>
      <c r="N65" s="332"/>
      <c r="O65" s="81"/>
      <c r="P65" s="81"/>
    </row>
    <row r="66" spans="1:16" x14ac:dyDescent="0.2">
      <c r="A66" s="321"/>
      <c r="B66" s="321"/>
      <c r="C66" s="321"/>
      <c r="D66" s="301"/>
      <c r="E66" s="321"/>
      <c r="F66" s="321"/>
      <c r="G66" s="321"/>
      <c r="H66" s="321"/>
      <c r="I66" s="321"/>
      <c r="J66" s="321"/>
      <c r="K66" s="149"/>
      <c r="L66" s="149"/>
      <c r="M66" s="153"/>
      <c r="N66" s="332"/>
      <c r="O66" s="81"/>
      <c r="P66" s="81"/>
    </row>
    <row r="67" spans="1:16" x14ac:dyDescent="0.2">
      <c r="A67" s="321"/>
      <c r="B67" s="321"/>
      <c r="C67" s="321"/>
      <c r="D67" s="301"/>
      <c r="E67" s="321"/>
      <c r="F67" s="321"/>
      <c r="G67" s="321"/>
      <c r="H67" s="321"/>
      <c r="I67" s="321"/>
      <c r="J67" s="321"/>
      <c r="O67" s="74"/>
      <c r="P67" s="74"/>
    </row>
    <row r="68" spans="1:16" x14ac:dyDescent="0.2">
      <c r="A68" s="321"/>
      <c r="B68" s="321"/>
      <c r="C68" s="321"/>
      <c r="D68" s="301"/>
      <c r="E68" s="321"/>
      <c r="F68" s="321"/>
      <c r="G68" s="321"/>
      <c r="H68" s="321"/>
      <c r="I68" s="321"/>
      <c r="J68" s="321"/>
      <c r="O68" s="321"/>
      <c r="P68" s="321"/>
    </row>
    <row r="69" spans="1:16" x14ac:dyDescent="0.2">
      <c r="A69" s="321"/>
      <c r="B69" s="321"/>
      <c r="C69" s="321"/>
      <c r="D69" s="301"/>
      <c r="E69" s="321"/>
      <c r="F69" s="321"/>
      <c r="G69" s="321"/>
      <c r="H69" s="321"/>
      <c r="I69" s="321"/>
      <c r="J69" s="321"/>
      <c r="O69" s="321"/>
      <c r="P69" s="321"/>
    </row>
    <row r="70" spans="1:16" x14ac:dyDescent="0.2">
      <c r="A70" s="321"/>
      <c r="B70" s="321"/>
      <c r="C70" s="321"/>
      <c r="D70" s="301"/>
      <c r="E70" s="321"/>
      <c r="F70" s="321"/>
      <c r="G70" s="321"/>
      <c r="H70" s="321"/>
      <c r="I70" s="321"/>
      <c r="J70" s="321"/>
      <c r="O70" s="321"/>
      <c r="P70" s="321"/>
    </row>
    <row r="71" spans="1:16" x14ac:dyDescent="0.2">
      <c r="A71" s="321"/>
      <c r="B71" s="321"/>
      <c r="C71" s="321"/>
      <c r="D71" s="301"/>
      <c r="E71" s="321"/>
      <c r="F71" s="321"/>
      <c r="G71" s="321"/>
      <c r="H71" s="321"/>
      <c r="I71" s="321"/>
      <c r="J71" s="321"/>
      <c r="O71" s="321"/>
      <c r="P71" s="321"/>
    </row>
    <row r="72" spans="1:16" x14ac:dyDescent="0.2">
      <c r="A72" s="71"/>
      <c r="B72" s="74"/>
      <c r="C72" s="74"/>
      <c r="D72" s="103"/>
      <c r="E72" s="101"/>
      <c r="F72" s="101"/>
      <c r="G72" s="104"/>
      <c r="H72" s="105"/>
      <c r="I72" s="69"/>
      <c r="J72" s="321"/>
      <c r="O72" s="321"/>
      <c r="P72" s="321"/>
    </row>
    <row r="73" spans="1:16" x14ac:dyDescent="0.2">
      <c r="A73" s="71"/>
      <c r="B73" s="74"/>
      <c r="C73" s="74"/>
      <c r="D73" s="103"/>
      <c r="E73" s="101"/>
      <c r="F73" s="101"/>
      <c r="G73" s="104"/>
      <c r="H73" s="105"/>
      <c r="I73" s="69"/>
      <c r="J73" s="321"/>
      <c r="O73" s="321"/>
      <c r="P73" s="321"/>
    </row>
    <row r="74" spans="1:16" x14ac:dyDescent="0.2">
      <c r="A74" s="71"/>
      <c r="B74" s="74"/>
      <c r="C74" s="74"/>
      <c r="D74" s="103"/>
      <c r="E74" s="101"/>
      <c r="F74" s="101"/>
      <c r="G74" s="104"/>
      <c r="H74" s="105"/>
      <c r="I74" s="69"/>
      <c r="J74" s="321"/>
      <c r="O74" s="321"/>
      <c r="P74" s="321"/>
    </row>
    <row r="75" spans="1:16" x14ac:dyDescent="0.2">
      <c r="A75" s="339"/>
      <c r="B75" s="321"/>
      <c r="C75" s="321"/>
      <c r="D75" s="321"/>
      <c r="E75" s="321"/>
      <c r="F75" s="321"/>
      <c r="G75" s="321"/>
      <c r="H75" s="321"/>
      <c r="I75" s="321"/>
      <c r="J75" s="321"/>
      <c r="O75" s="321"/>
      <c r="P75" s="321"/>
    </row>
    <row r="76" spans="1:16" x14ac:dyDescent="0.2">
      <c r="A76" s="71"/>
      <c r="B76" s="324"/>
      <c r="C76" s="74"/>
      <c r="D76" s="86"/>
      <c r="E76" s="101"/>
      <c r="F76" s="101"/>
      <c r="G76" s="101"/>
      <c r="H76" s="69"/>
      <c r="I76" s="69"/>
      <c r="J76" s="321"/>
      <c r="O76" s="321"/>
      <c r="P76" s="321"/>
    </row>
    <row r="77" spans="1:16" x14ac:dyDescent="0.2">
      <c r="A77" s="71"/>
      <c r="B77" s="324"/>
      <c r="C77" s="74"/>
      <c r="D77" s="86"/>
      <c r="E77" s="101"/>
      <c r="F77" s="101"/>
      <c r="G77" s="101"/>
      <c r="H77" s="69"/>
      <c r="I77" s="105"/>
      <c r="J77" s="321"/>
      <c r="O77" s="321"/>
      <c r="P77" s="321"/>
    </row>
    <row r="78" spans="1:16" x14ac:dyDescent="0.2">
      <c r="A78" s="71"/>
      <c r="B78" s="74"/>
      <c r="C78" s="74"/>
      <c r="D78" s="86"/>
      <c r="E78" s="101"/>
      <c r="F78" s="101"/>
      <c r="G78" s="101"/>
      <c r="H78" s="105"/>
      <c r="I78" s="105"/>
      <c r="J78" s="321"/>
      <c r="O78" s="321"/>
      <c r="P78" s="321"/>
    </row>
    <row r="79" spans="1:16" x14ac:dyDescent="0.2">
      <c r="A79" s="71"/>
      <c r="B79" s="114"/>
      <c r="C79" s="74"/>
      <c r="D79" s="86"/>
      <c r="E79" s="101"/>
      <c r="F79" s="101"/>
      <c r="G79" s="101"/>
      <c r="H79" s="105"/>
      <c r="I79" s="69"/>
      <c r="J79" s="321"/>
    </row>
    <row r="80" spans="1:16" x14ac:dyDescent="0.2">
      <c r="A80" s="71"/>
      <c r="B80" s="327"/>
      <c r="C80" s="122"/>
      <c r="D80" s="86"/>
      <c r="E80" s="102"/>
      <c r="F80" s="102"/>
      <c r="G80" s="102"/>
      <c r="H80" s="69"/>
      <c r="I80" s="69"/>
      <c r="J80" s="321"/>
    </row>
    <row r="81" spans="1:16" x14ac:dyDescent="0.2">
      <c r="A81" s="71"/>
      <c r="B81" s="324"/>
      <c r="C81" s="74"/>
      <c r="D81" s="340"/>
      <c r="E81" s="129"/>
      <c r="F81" s="129"/>
      <c r="G81" s="299"/>
      <c r="H81" s="323"/>
      <c r="I81" s="69"/>
      <c r="J81" s="321"/>
      <c r="O81" s="321"/>
      <c r="P81" s="321"/>
    </row>
    <row r="82" spans="1:16" x14ac:dyDescent="0.2">
      <c r="A82" s="71"/>
      <c r="B82" s="327"/>
      <c r="C82" s="74"/>
      <c r="D82" s="86"/>
      <c r="E82" s="129"/>
      <c r="F82" s="129"/>
      <c r="G82" s="102"/>
      <c r="H82" s="69"/>
      <c r="I82" s="69"/>
      <c r="J82" s="321"/>
      <c r="K82" s="321"/>
      <c r="L82" s="321"/>
      <c r="M82" s="301"/>
      <c r="N82" s="321"/>
      <c r="O82" s="321"/>
      <c r="P82" s="321"/>
    </row>
    <row r="83" spans="1:16" x14ac:dyDescent="0.2">
      <c r="A83" s="71"/>
      <c r="B83" s="324"/>
      <c r="C83" s="74"/>
      <c r="D83" s="340"/>
      <c r="E83" s="129"/>
      <c r="F83" s="129"/>
      <c r="G83" s="299"/>
      <c r="H83" s="323"/>
      <c r="I83" s="69"/>
      <c r="J83" s="321"/>
      <c r="K83" s="321"/>
      <c r="L83" s="321"/>
      <c r="M83" s="301"/>
      <c r="N83" s="321"/>
    </row>
    <row r="84" spans="1:16" x14ac:dyDescent="0.2">
      <c r="A84" s="71"/>
      <c r="B84" s="324"/>
      <c r="C84" s="74"/>
      <c r="D84" s="115"/>
      <c r="E84" s="130"/>
      <c r="F84" s="130"/>
      <c r="G84" s="130"/>
      <c r="H84" s="131"/>
      <c r="I84" s="68"/>
      <c r="J84" s="321"/>
      <c r="K84" s="321"/>
      <c r="L84" s="321"/>
      <c r="M84" s="301"/>
      <c r="N84" s="321"/>
    </row>
    <row r="85" spans="1:16" x14ac:dyDescent="0.2">
      <c r="A85" s="71"/>
      <c r="B85" s="328"/>
      <c r="C85" s="65"/>
      <c r="D85" s="133"/>
      <c r="E85" s="66"/>
      <c r="F85" s="67"/>
      <c r="G85" s="67"/>
      <c r="H85" s="68"/>
      <c r="I85" s="69"/>
      <c r="J85" s="321"/>
      <c r="K85" s="321"/>
      <c r="L85" s="321"/>
      <c r="M85" s="301"/>
      <c r="N85" s="321"/>
    </row>
    <row r="86" spans="1:16" x14ac:dyDescent="0.2">
      <c r="A86" s="71"/>
      <c r="B86" s="324"/>
      <c r="C86" s="74"/>
      <c r="D86" s="115"/>
      <c r="E86" s="66"/>
      <c r="F86" s="67"/>
      <c r="G86" s="67"/>
      <c r="H86" s="131"/>
      <c r="I86" s="68"/>
      <c r="J86" s="321"/>
      <c r="K86" s="321"/>
      <c r="L86" s="301"/>
      <c r="M86" s="301"/>
      <c r="N86" s="321"/>
    </row>
    <row r="87" spans="1:16" x14ac:dyDescent="0.2">
      <c r="A87" s="347"/>
      <c r="B87" s="328"/>
      <c r="C87" s="65"/>
      <c r="D87" s="72"/>
      <c r="E87" s="66"/>
      <c r="F87" s="67"/>
      <c r="G87" s="67"/>
      <c r="H87" s="68"/>
      <c r="I87" s="69"/>
      <c r="J87" s="321"/>
      <c r="K87" s="321"/>
      <c r="L87" s="321"/>
      <c r="M87" s="301"/>
      <c r="N87" s="321"/>
    </row>
    <row r="88" spans="1:16" x14ac:dyDescent="0.2">
      <c r="A88" s="71"/>
      <c r="B88" s="347"/>
      <c r="C88" s="65"/>
      <c r="D88" s="72"/>
      <c r="E88" s="66"/>
      <c r="F88" s="67"/>
      <c r="G88" s="67"/>
      <c r="H88" s="68"/>
      <c r="I88" s="69"/>
      <c r="J88" s="321"/>
      <c r="K88" s="321"/>
      <c r="L88" s="321"/>
      <c r="M88" s="301"/>
      <c r="N88" s="321"/>
    </row>
    <row r="89" spans="1:16" x14ac:dyDescent="0.2">
      <c r="A89" s="113"/>
      <c r="B89" s="324"/>
      <c r="C89" s="117"/>
      <c r="D89" s="72"/>
      <c r="E89" s="66"/>
      <c r="F89" s="67"/>
      <c r="G89" s="67"/>
      <c r="H89" s="68"/>
      <c r="I89" s="69"/>
      <c r="J89" s="321"/>
      <c r="K89" s="321"/>
      <c r="L89" s="321"/>
      <c r="M89" s="301"/>
      <c r="N89" s="321"/>
    </row>
    <row r="90" spans="1:16" x14ac:dyDescent="0.2">
      <c r="A90" s="113"/>
      <c r="B90" s="114"/>
      <c r="C90" s="65"/>
      <c r="D90" s="115"/>
      <c r="E90" s="66"/>
      <c r="F90" s="67"/>
      <c r="G90" s="67"/>
      <c r="H90" s="68"/>
      <c r="I90" s="69"/>
      <c r="J90" s="321"/>
      <c r="K90" s="321"/>
      <c r="L90" s="321"/>
      <c r="M90" s="301"/>
      <c r="N90" s="321"/>
    </row>
    <row r="91" spans="1:16" x14ac:dyDescent="0.2">
      <c r="A91" s="113"/>
      <c r="B91" s="114"/>
      <c r="C91" s="65"/>
      <c r="D91" s="115"/>
      <c r="E91" s="66"/>
      <c r="F91" s="67"/>
      <c r="G91" s="67"/>
      <c r="H91" s="68"/>
      <c r="I91" s="69"/>
      <c r="J91" s="321"/>
    </row>
    <row r="92" spans="1:16" x14ac:dyDescent="0.2">
      <c r="A92" s="113"/>
      <c r="B92" s="114"/>
      <c r="C92" s="65"/>
      <c r="D92" s="115"/>
      <c r="E92" s="66"/>
      <c r="F92" s="67"/>
      <c r="G92" s="67"/>
      <c r="H92" s="68"/>
      <c r="I92" s="69"/>
      <c r="J92" s="321"/>
    </row>
    <row r="93" spans="1:16" x14ac:dyDescent="0.2">
      <c r="A93" s="113"/>
      <c r="B93" s="114"/>
      <c r="C93" s="65"/>
      <c r="D93" s="115"/>
      <c r="E93" s="66"/>
      <c r="F93" s="67"/>
      <c r="G93" s="67"/>
      <c r="H93" s="68"/>
      <c r="I93" s="69"/>
      <c r="J93" s="321"/>
      <c r="K93" s="332"/>
      <c r="L93" s="332"/>
      <c r="M93" s="367"/>
      <c r="N93" s="332"/>
    </row>
    <row r="94" spans="1:16" x14ac:dyDescent="0.2">
      <c r="A94" s="113"/>
      <c r="B94" s="114"/>
      <c r="C94" s="65"/>
      <c r="D94" s="115"/>
      <c r="E94" s="66"/>
      <c r="F94" s="67"/>
      <c r="G94" s="67"/>
      <c r="H94" s="68"/>
      <c r="I94" s="69"/>
      <c r="J94" s="321"/>
    </row>
    <row r="95" spans="1:16" x14ac:dyDescent="0.2">
      <c r="A95" s="113"/>
      <c r="B95" s="114"/>
      <c r="C95" s="65"/>
      <c r="D95" s="115"/>
      <c r="E95" s="66"/>
      <c r="F95" s="67"/>
      <c r="G95" s="67"/>
      <c r="H95" s="68"/>
      <c r="I95" s="69"/>
      <c r="J95" s="322"/>
      <c r="K95" s="332"/>
      <c r="L95" s="332"/>
      <c r="M95" s="367"/>
      <c r="N95" s="332"/>
    </row>
    <row r="96" spans="1:16" x14ac:dyDescent="0.2">
      <c r="A96" s="113"/>
      <c r="B96" s="114"/>
      <c r="C96" s="65"/>
      <c r="D96" s="115"/>
      <c r="E96" s="66"/>
      <c r="F96" s="67"/>
      <c r="G96" s="67"/>
      <c r="H96" s="68"/>
      <c r="I96" s="69"/>
      <c r="J96" s="321"/>
    </row>
    <row r="97" spans="1:14" x14ac:dyDescent="0.2">
      <c r="A97" s="71"/>
      <c r="B97" s="114"/>
      <c r="C97" s="65"/>
      <c r="D97" s="72"/>
      <c r="E97" s="66"/>
      <c r="F97" s="67"/>
      <c r="G97" s="67"/>
      <c r="H97" s="68"/>
      <c r="I97" s="69"/>
      <c r="J97" s="321"/>
      <c r="M97" s="110"/>
    </row>
    <row r="98" spans="1:14" x14ac:dyDescent="0.2">
      <c r="A98" s="113"/>
      <c r="B98" s="324"/>
      <c r="C98" s="117"/>
      <c r="D98" s="72"/>
      <c r="E98" s="66"/>
      <c r="F98" s="67"/>
      <c r="G98" s="67"/>
      <c r="H98" s="68"/>
      <c r="I98" s="69"/>
      <c r="J98" s="322"/>
    </row>
    <row r="99" spans="1:14" x14ac:dyDescent="0.2">
      <c r="A99" s="113"/>
      <c r="B99" s="114"/>
      <c r="C99" s="65"/>
      <c r="D99" s="72"/>
      <c r="E99" s="66"/>
      <c r="F99" s="67"/>
      <c r="G99" s="67"/>
      <c r="H99" s="119"/>
      <c r="I99" s="69"/>
      <c r="J99" s="321"/>
      <c r="K99" s="908"/>
      <c r="L99" s="908"/>
      <c r="M99" s="908"/>
      <c r="N99" s="908"/>
    </row>
    <row r="100" spans="1:14" x14ac:dyDescent="0.2">
      <c r="A100" s="113"/>
      <c r="B100" s="114"/>
      <c r="C100" s="65"/>
      <c r="D100" s="72"/>
      <c r="E100" s="66"/>
      <c r="F100" s="67"/>
      <c r="G100" s="67"/>
      <c r="H100" s="119"/>
      <c r="I100" s="69"/>
      <c r="J100" s="321"/>
      <c r="K100" s="114"/>
      <c r="L100" s="110"/>
      <c r="M100" s="110"/>
      <c r="N100" s="116"/>
    </row>
    <row r="101" spans="1:14" x14ac:dyDescent="0.2">
      <c r="A101" s="71"/>
      <c r="B101" s="114"/>
      <c r="C101" s="65"/>
      <c r="D101" s="72"/>
      <c r="E101" s="66"/>
      <c r="F101" s="67"/>
      <c r="G101" s="67"/>
      <c r="H101" s="119"/>
      <c r="I101" s="69"/>
      <c r="J101" s="321"/>
      <c r="K101" s="114"/>
      <c r="L101" s="110"/>
      <c r="N101" s="116"/>
    </row>
    <row r="102" spans="1:14" x14ac:dyDescent="0.2">
      <c r="A102" s="113"/>
      <c r="B102" s="324"/>
      <c r="C102" s="117"/>
      <c r="D102" s="340"/>
      <c r="E102" s="322"/>
      <c r="F102" s="322"/>
      <c r="G102" s="322"/>
      <c r="H102" s="322"/>
      <c r="I102" s="322"/>
      <c r="J102" s="321"/>
      <c r="K102" s="74"/>
      <c r="L102" s="110"/>
      <c r="M102" s="110"/>
      <c r="N102" s="116"/>
    </row>
    <row r="103" spans="1:14" x14ac:dyDescent="0.2">
      <c r="A103" s="341"/>
      <c r="B103" s="74"/>
      <c r="C103" s="322"/>
      <c r="D103" s="340"/>
      <c r="E103" s="342"/>
      <c r="F103" s="342"/>
      <c r="G103" s="342"/>
      <c r="H103" s="342"/>
      <c r="I103" s="322"/>
      <c r="J103" s="321"/>
      <c r="K103" s="74"/>
      <c r="L103" s="110"/>
      <c r="M103" s="110"/>
      <c r="N103" s="116"/>
    </row>
    <row r="104" spans="1:14" x14ac:dyDescent="0.2">
      <c r="A104" s="341"/>
      <c r="B104" s="74"/>
      <c r="C104" s="322"/>
      <c r="D104" s="340"/>
      <c r="E104" s="342"/>
      <c r="F104" s="342"/>
      <c r="G104" s="342"/>
      <c r="H104" s="342"/>
      <c r="I104" s="322"/>
      <c r="J104" s="321"/>
      <c r="K104" s="74"/>
      <c r="L104" s="110"/>
      <c r="M104" s="110"/>
      <c r="N104" s="116"/>
    </row>
    <row r="105" spans="1:14" x14ac:dyDescent="0.2">
      <c r="A105" s="341"/>
      <c r="B105" s="74"/>
      <c r="C105" s="322"/>
      <c r="D105" s="340"/>
      <c r="E105" s="342"/>
      <c r="F105" s="342"/>
      <c r="G105" s="342"/>
      <c r="H105" s="342"/>
      <c r="I105" s="322"/>
      <c r="J105" s="321"/>
      <c r="K105" s="74"/>
      <c r="L105" s="110"/>
      <c r="M105" s="110"/>
      <c r="N105" s="116"/>
    </row>
    <row r="106" spans="1:14" x14ac:dyDescent="0.2">
      <c r="A106" s="71"/>
      <c r="B106" s="74"/>
      <c r="C106" s="322"/>
      <c r="D106" s="340"/>
      <c r="E106" s="322"/>
      <c r="F106" s="322"/>
      <c r="G106" s="322"/>
      <c r="H106" s="343"/>
      <c r="I106" s="69"/>
      <c r="J106" s="322"/>
      <c r="K106" s="74"/>
      <c r="L106" s="118"/>
      <c r="M106" s="110"/>
      <c r="N106" s="116"/>
    </row>
    <row r="107" spans="1:14" x14ac:dyDescent="0.2">
      <c r="A107" s="341"/>
      <c r="B107" s="324"/>
      <c r="C107" s="117"/>
      <c r="D107" s="340"/>
      <c r="E107" s="322"/>
      <c r="F107" s="322"/>
      <c r="G107" s="322"/>
      <c r="H107" s="322"/>
      <c r="I107" s="322"/>
      <c r="J107" s="322"/>
      <c r="K107" s="908"/>
      <c r="L107" s="908"/>
      <c r="M107" s="908"/>
      <c r="N107" s="908"/>
    </row>
    <row r="108" spans="1:14" x14ac:dyDescent="0.2">
      <c r="A108" s="341"/>
      <c r="B108" s="74"/>
      <c r="C108" s="322"/>
      <c r="D108" s="340"/>
      <c r="E108" s="342"/>
      <c r="F108" s="342"/>
      <c r="G108" s="342"/>
      <c r="H108" s="340"/>
      <c r="I108" s="322"/>
      <c r="J108" s="322"/>
      <c r="K108" s="71"/>
      <c r="L108" s="71"/>
      <c r="M108" s="71"/>
      <c r="N108" s="71"/>
    </row>
    <row r="109" spans="1:14" x14ac:dyDescent="0.2">
      <c r="A109" s="341"/>
      <c r="B109" s="74"/>
      <c r="C109" s="322"/>
      <c r="D109" s="340"/>
      <c r="E109" s="342"/>
      <c r="F109" s="342"/>
      <c r="G109" s="342"/>
      <c r="H109" s="340"/>
      <c r="I109" s="322"/>
      <c r="J109" s="322"/>
      <c r="K109" s="114"/>
      <c r="L109" s="120"/>
      <c r="M109" s="110"/>
      <c r="N109" s="116"/>
    </row>
    <row r="110" spans="1:14" x14ac:dyDescent="0.2">
      <c r="A110" s="71"/>
      <c r="B110" s="74"/>
      <c r="C110" s="322"/>
      <c r="D110" s="340"/>
      <c r="E110" s="322"/>
      <c r="F110" s="322"/>
      <c r="G110" s="322"/>
      <c r="H110" s="85"/>
      <c r="I110" s="69"/>
      <c r="J110" s="322"/>
      <c r="K110" s="114"/>
      <c r="L110" s="120"/>
      <c r="M110" s="110"/>
      <c r="N110" s="116"/>
    </row>
    <row r="111" spans="1:14" x14ac:dyDescent="0.2">
      <c r="A111" s="341"/>
      <c r="B111" s="324"/>
      <c r="C111" s="117"/>
      <c r="D111" s="340"/>
      <c r="E111" s="322"/>
      <c r="F111" s="322"/>
      <c r="G111" s="322"/>
      <c r="H111" s="322"/>
      <c r="I111" s="322"/>
      <c r="J111" s="322"/>
      <c r="K111" s="74"/>
      <c r="L111" s="110"/>
      <c r="M111" s="110"/>
      <c r="N111" s="116"/>
    </row>
    <row r="112" spans="1:14" x14ac:dyDescent="0.2">
      <c r="A112" s="344"/>
      <c r="B112" s="74"/>
      <c r="C112" s="321"/>
      <c r="D112" s="299"/>
      <c r="E112" s="300"/>
      <c r="F112" s="300"/>
      <c r="G112" s="301"/>
      <c r="H112" s="345"/>
      <c r="I112" s="321"/>
      <c r="J112" s="322"/>
      <c r="K112" s="74"/>
      <c r="L112" s="110"/>
      <c r="M112" s="110"/>
      <c r="N112" s="116"/>
    </row>
    <row r="113" spans="1:14" x14ac:dyDescent="0.2">
      <c r="A113" s="344"/>
      <c r="B113" s="74"/>
      <c r="C113" s="321"/>
      <c r="D113" s="299"/>
      <c r="E113" s="300"/>
      <c r="F113" s="300"/>
      <c r="G113" s="301"/>
      <c r="H113" s="345"/>
      <c r="I113" s="321"/>
      <c r="J113" s="322"/>
      <c r="K113" s="74"/>
      <c r="L113" s="110"/>
      <c r="M113" s="110"/>
      <c r="N113" s="116"/>
    </row>
    <row r="114" spans="1:14" x14ac:dyDescent="0.2">
      <c r="A114" s="71"/>
      <c r="B114" s="322"/>
      <c r="C114" s="321"/>
      <c r="D114" s="301"/>
      <c r="E114" s="321"/>
      <c r="F114" s="321"/>
      <c r="G114" s="321"/>
      <c r="H114" s="346"/>
      <c r="I114" s="69"/>
      <c r="J114" s="322"/>
      <c r="K114" s="74"/>
      <c r="L114" s="118"/>
      <c r="M114" s="110"/>
      <c r="N114" s="116"/>
    </row>
    <row r="115" spans="1:14" x14ac:dyDescent="0.2">
      <c r="A115" s="344"/>
      <c r="B115" s="324"/>
      <c r="C115" s="74"/>
      <c r="D115" s="301"/>
      <c r="E115" s="321"/>
      <c r="F115" s="321"/>
      <c r="G115" s="321"/>
      <c r="H115" s="321"/>
      <c r="I115" s="321"/>
      <c r="J115" s="322"/>
      <c r="K115" s="908"/>
      <c r="L115" s="908"/>
      <c r="M115" s="908"/>
      <c r="N115" s="908"/>
    </row>
    <row r="116" spans="1:14" x14ac:dyDescent="0.2">
      <c r="A116" s="344"/>
      <c r="B116" s="321"/>
      <c r="C116" s="321"/>
      <c r="D116" s="299"/>
      <c r="E116" s="301"/>
      <c r="F116" s="301"/>
      <c r="G116" s="301"/>
      <c r="H116" s="334"/>
      <c r="I116" s="69"/>
      <c r="J116" s="322"/>
      <c r="K116" s="74"/>
      <c r="L116" s="110"/>
      <c r="M116" s="110"/>
      <c r="N116" s="116"/>
    </row>
    <row r="117" spans="1:14" x14ac:dyDescent="0.2">
      <c r="A117" s="344"/>
      <c r="B117" s="321"/>
      <c r="C117" s="321"/>
      <c r="D117" s="301"/>
      <c r="E117" s="321"/>
      <c r="F117" s="321"/>
      <c r="G117" s="321"/>
      <c r="H117" s="321"/>
      <c r="I117" s="321"/>
      <c r="J117" s="322"/>
      <c r="K117" s="74"/>
      <c r="L117" s="110"/>
      <c r="M117" s="110"/>
      <c r="N117" s="116"/>
    </row>
    <row r="118" spans="1:14" ht="15" customHeight="1" x14ac:dyDescent="0.2">
      <c r="A118" s="344"/>
      <c r="B118" s="324"/>
      <c r="C118" s="117"/>
      <c r="D118" s="301"/>
      <c r="E118" s="321"/>
      <c r="F118" s="321"/>
      <c r="G118" s="321"/>
      <c r="H118" s="321"/>
      <c r="I118" s="321"/>
      <c r="J118" s="322"/>
      <c r="K118" s="74"/>
      <c r="L118" s="110"/>
      <c r="M118" s="110"/>
      <c r="N118" s="116"/>
    </row>
    <row r="119" spans="1:14" ht="15" customHeight="1" x14ac:dyDescent="0.2">
      <c r="A119" s="321"/>
      <c r="B119" s="321"/>
      <c r="C119" s="321"/>
      <c r="D119" s="340"/>
      <c r="E119" s="121"/>
      <c r="F119" s="299"/>
      <c r="G119" s="299"/>
      <c r="H119" s="323"/>
      <c r="I119" s="321"/>
      <c r="J119" s="322"/>
      <c r="K119" s="74"/>
      <c r="L119" s="118"/>
      <c r="M119" s="86"/>
      <c r="N119" s="116"/>
    </row>
    <row r="120" spans="1:14" ht="15.75" customHeight="1" x14ac:dyDescent="0.2">
      <c r="A120" s="321"/>
      <c r="B120" s="321"/>
      <c r="C120" s="321"/>
      <c r="D120" s="340"/>
      <c r="E120" s="121"/>
      <c r="F120" s="299"/>
      <c r="G120" s="299"/>
      <c r="H120" s="323"/>
      <c r="I120" s="321"/>
      <c r="J120" s="322"/>
      <c r="K120" s="74"/>
      <c r="L120" s="118"/>
      <c r="M120" s="86"/>
      <c r="N120" s="116"/>
    </row>
    <row r="121" spans="1:14" ht="15.75" customHeight="1" x14ac:dyDescent="0.2">
      <c r="A121" s="321"/>
      <c r="B121" s="321"/>
      <c r="C121" s="321"/>
      <c r="D121" s="301"/>
      <c r="E121" s="321"/>
      <c r="F121" s="321"/>
      <c r="G121" s="321"/>
      <c r="H121" s="346"/>
      <c r="I121" s="346"/>
      <c r="J121" s="322"/>
      <c r="K121" s="74"/>
      <c r="L121" s="118"/>
      <c r="M121" s="86"/>
      <c r="N121" s="116"/>
    </row>
    <row r="122" spans="1:14" s="332" customFormat="1" ht="18.75" customHeight="1" x14ac:dyDescent="0.2">
      <c r="A122" s="321"/>
      <c r="B122" s="321"/>
      <c r="C122" s="321"/>
      <c r="D122" s="321"/>
      <c r="E122" s="321"/>
      <c r="F122" s="321"/>
      <c r="G122" s="321"/>
      <c r="H122" s="321"/>
      <c r="I122" s="321"/>
      <c r="J122" s="322"/>
      <c r="K122" s="74"/>
      <c r="L122" s="118"/>
      <c r="M122" s="86"/>
      <c r="N122" s="116"/>
    </row>
    <row r="123" spans="1:14" x14ac:dyDescent="0.2">
      <c r="A123" s="321"/>
      <c r="B123" s="321"/>
      <c r="C123" s="321"/>
      <c r="D123" s="321"/>
      <c r="E123" s="321"/>
      <c r="F123" s="321"/>
      <c r="G123" s="321"/>
      <c r="H123" s="321"/>
      <c r="I123" s="321"/>
      <c r="J123" s="322"/>
      <c r="K123" s="74"/>
      <c r="L123" s="118"/>
      <c r="M123" s="86"/>
      <c r="N123" s="116"/>
    </row>
    <row r="124" spans="1:14" ht="15" customHeight="1" x14ac:dyDescent="0.2">
      <c r="A124" s="321"/>
      <c r="B124" s="321"/>
      <c r="C124" s="321"/>
      <c r="D124" s="321"/>
      <c r="E124" s="321"/>
      <c r="F124" s="321"/>
      <c r="G124" s="321"/>
      <c r="H124" s="321"/>
      <c r="I124" s="321"/>
      <c r="J124" s="322"/>
      <c r="K124" s="74"/>
      <c r="L124" s="118"/>
      <c r="M124" s="86"/>
      <c r="N124" s="116"/>
    </row>
    <row r="125" spans="1:14" ht="15" customHeight="1" x14ac:dyDescent="0.2">
      <c r="A125" s="321"/>
      <c r="B125" s="321"/>
      <c r="C125" s="321"/>
      <c r="D125" s="321"/>
      <c r="E125" s="321"/>
      <c r="F125" s="321"/>
      <c r="G125" s="321"/>
      <c r="H125" s="321"/>
      <c r="I125" s="321"/>
      <c r="J125" s="322"/>
      <c r="K125" s="74"/>
      <c r="L125" s="118"/>
      <c r="M125" s="86"/>
      <c r="N125" s="116"/>
    </row>
    <row r="126" spans="1:14" x14ac:dyDescent="0.2">
      <c r="A126" s="322"/>
      <c r="B126" s="322"/>
      <c r="C126" s="322"/>
      <c r="D126" s="322"/>
      <c r="E126" s="322"/>
      <c r="F126" s="322"/>
      <c r="G126" s="322"/>
      <c r="H126" s="322"/>
      <c r="I126" s="322"/>
      <c r="J126" s="321"/>
      <c r="K126" s="321"/>
      <c r="L126" s="321"/>
      <c r="M126" s="301"/>
      <c r="N126" s="321"/>
    </row>
    <row r="127" spans="1:14" ht="16.5" customHeight="1" x14ac:dyDescent="0.2">
      <c r="A127" s="321"/>
      <c r="B127" s="321"/>
      <c r="C127" s="321"/>
      <c r="D127" s="321"/>
      <c r="E127" s="321"/>
      <c r="F127" s="321"/>
      <c r="G127" s="321"/>
      <c r="H127" s="321"/>
      <c r="I127" s="321"/>
      <c r="J127" s="321"/>
      <c r="K127" s="321"/>
      <c r="L127" s="321"/>
      <c r="M127" s="301"/>
      <c r="N127" s="321"/>
    </row>
    <row r="128" spans="1:14" ht="23.25" customHeight="1" x14ac:dyDescent="0.2">
      <c r="A128" s="321"/>
      <c r="B128" s="321"/>
      <c r="C128" s="321"/>
      <c r="D128" s="301"/>
      <c r="E128" s="321"/>
      <c r="F128" s="321"/>
      <c r="G128" s="321"/>
      <c r="H128" s="321"/>
      <c r="I128" s="321"/>
      <c r="J128" s="321"/>
      <c r="K128" s="321"/>
      <c r="L128" s="321"/>
      <c r="M128" s="301"/>
      <c r="N128" s="321"/>
    </row>
    <row r="129" spans="1:14" ht="23.25" customHeight="1" x14ac:dyDescent="0.2">
      <c r="A129" s="321"/>
      <c r="B129" s="321"/>
      <c r="C129" s="321"/>
      <c r="D129" s="301"/>
      <c r="E129" s="321"/>
      <c r="F129" s="321"/>
      <c r="G129" s="321"/>
      <c r="H129" s="321"/>
      <c r="I129" s="321"/>
      <c r="J129" s="321"/>
      <c r="K129" s="909"/>
      <c r="L129" s="334"/>
      <c r="M129" s="335"/>
      <c r="N129" s="321"/>
    </row>
    <row r="130" spans="1:14" x14ac:dyDescent="0.2">
      <c r="A130" s="321"/>
      <c r="B130" s="321"/>
      <c r="C130" s="321"/>
      <c r="D130" s="321"/>
      <c r="E130" s="321"/>
      <c r="F130" s="321"/>
      <c r="G130" s="321"/>
      <c r="H130" s="321"/>
      <c r="I130" s="321"/>
      <c r="J130" s="321"/>
      <c r="K130" s="909"/>
      <c r="L130" s="334"/>
      <c r="M130" s="335"/>
      <c r="N130" s="321"/>
    </row>
    <row r="131" spans="1:14" x14ac:dyDescent="0.2">
      <c r="A131" s="321"/>
      <c r="B131" s="321"/>
      <c r="C131" s="321"/>
      <c r="D131" s="321"/>
      <c r="E131" s="321"/>
      <c r="F131" s="321"/>
      <c r="G131" s="321"/>
      <c r="H131" s="321"/>
      <c r="I131" s="321"/>
      <c r="J131" s="321"/>
      <c r="K131" s="321"/>
      <c r="L131" s="321"/>
      <c r="M131" s="301"/>
      <c r="N131" s="321"/>
    </row>
    <row r="132" spans="1:14" x14ac:dyDescent="0.2">
      <c r="A132" s="321"/>
      <c r="B132" s="321"/>
      <c r="C132" s="321"/>
      <c r="D132" s="321"/>
      <c r="E132" s="321"/>
      <c r="F132" s="321"/>
      <c r="G132" s="321"/>
      <c r="H132" s="321"/>
      <c r="I132" s="321"/>
      <c r="J132" s="321"/>
      <c r="K132" s="321"/>
      <c r="L132" s="321"/>
      <c r="M132" s="301"/>
      <c r="N132" s="321"/>
    </row>
    <row r="133" spans="1:14" x14ac:dyDescent="0.2">
      <c r="A133" s="321"/>
      <c r="B133" s="321"/>
      <c r="C133" s="321"/>
      <c r="D133" s="321"/>
      <c r="E133" s="321"/>
      <c r="F133" s="321"/>
      <c r="G133" s="321"/>
      <c r="H133" s="321"/>
      <c r="I133" s="321"/>
      <c r="J133" s="321"/>
      <c r="K133" s="321"/>
      <c r="L133" s="321"/>
      <c r="M133" s="301"/>
      <c r="N133" s="321"/>
    </row>
    <row r="134" spans="1:14" s="332" customFormat="1" x14ac:dyDescent="0.2">
      <c r="A134" s="321"/>
      <c r="B134" s="321"/>
      <c r="C134" s="321"/>
      <c r="D134" s="321"/>
      <c r="E134" s="321"/>
      <c r="F134" s="321"/>
      <c r="G134" s="321"/>
      <c r="H134" s="321"/>
      <c r="I134" s="321"/>
      <c r="J134" s="321"/>
      <c r="K134" s="322"/>
      <c r="L134" s="322"/>
      <c r="M134" s="340"/>
      <c r="N134" s="321"/>
    </row>
    <row r="135" spans="1:14" ht="11.25" customHeight="1" x14ac:dyDescent="0.2">
      <c r="A135" s="321"/>
      <c r="B135" s="321"/>
      <c r="C135" s="321"/>
      <c r="D135" s="321"/>
      <c r="E135" s="321"/>
      <c r="F135" s="321"/>
      <c r="G135" s="321"/>
      <c r="H135" s="321"/>
      <c r="I135" s="321"/>
      <c r="J135" s="321"/>
      <c r="K135" s="321"/>
      <c r="L135" s="321"/>
      <c r="M135" s="301"/>
      <c r="N135" s="321"/>
    </row>
    <row r="136" spans="1:14" s="332" customFormat="1" x14ac:dyDescent="0.2">
      <c r="A136" s="321"/>
      <c r="B136" s="321"/>
      <c r="C136" s="321"/>
      <c r="D136" s="321"/>
      <c r="E136" s="321"/>
      <c r="F136" s="321"/>
      <c r="G136" s="321"/>
      <c r="H136" s="321"/>
      <c r="I136" s="321"/>
      <c r="J136" s="321"/>
      <c r="K136" s="321"/>
      <c r="L136" s="321"/>
      <c r="M136" s="301"/>
      <c r="N136" s="321"/>
    </row>
    <row r="137" spans="1:14" ht="13.5" customHeight="1" x14ac:dyDescent="0.2">
      <c r="A137" s="321"/>
      <c r="B137" s="321"/>
      <c r="C137" s="321"/>
      <c r="D137" s="321"/>
      <c r="E137" s="321"/>
      <c r="F137" s="321"/>
      <c r="G137" s="321"/>
      <c r="H137" s="321"/>
      <c r="I137" s="321"/>
      <c r="J137" s="321"/>
      <c r="K137" s="321"/>
      <c r="L137" s="321"/>
      <c r="M137" s="301"/>
      <c r="N137" s="321"/>
    </row>
    <row r="138" spans="1:14" ht="20.25" customHeight="1" x14ac:dyDescent="0.2">
      <c r="A138" s="321"/>
      <c r="B138" s="321"/>
      <c r="C138" s="321"/>
      <c r="D138" s="321"/>
      <c r="E138" s="321"/>
      <c r="F138" s="321"/>
      <c r="G138" s="321"/>
      <c r="H138" s="321"/>
      <c r="I138" s="321"/>
      <c r="J138" s="321"/>
      <c r="K138" s="321"/>
      <c r="L138" s="321"/>
      <c r="M138" s="301"/>
      <c r="N138" s="321"/>
    </row>
    <row r="139" spans="1:14" x14ac:dyDescent="0.2">
      <c r="A139" s="321"/>
      <c r="B139" s="321"/>
      <c r="C139" s="321"/>
      <c r="D139" s="321"/>
      <c r="E139" s="321"/>
      <c r="F139" s="321"/>
      <c r="G139" s="321"/>
      <c r="H139" s="321"/>
      <c r="I139" s="321"/>
      <c r="J139" s="321"/>
      <c r="K139" s="321"/>
      <c r="L139" s="321"/>
      <c r="M139" s="301"/>
      <c r="N139" s="321"/>
    </row>
    <row r="140" spans="1:14" x14ac:dyDescent="0.2">
      <c r="A140" s="321"/>
      <c r="B140" s="321"/>
      <c r="C140" s="321"/>
      <c r="D140" s="321"/>
      <c r="E140" s="321"/>
      <c r="F140" s="321"/>
      <c r="G140" s="321"/>
      <c r="H140" s="321"/>
      <c r="I140" s="321"/>
      <c r="J140" s="321"/>
      <c r="K140" s="321"/>
      <c r="L140" s="321"/>
      <c r="M140" s="301"/>
      <c r="N140" s="321"/>
    </row>
    <row r="141" spans="1:14" x14ac:dyDescent="0.2">
      <c r="A141" s="321"/>
      <c r="B141" s="321"/>
      <c r="C141" s="321"/>
      <c r="D141" s="321"/>
      <c r="E141" s="321"/>
      <c r="F141" s="321"/>
      <c r="G141" s="321"/>
      <c r="H141" s="321"/>
      <c r="I141" s="321"/>
      <c r="J141" s="321"/>
      <c r="K141" s="321"/>
      <c r="L141" s="321"/>
      <c r="M141" s="301"/>
      <c r="N141" s="321"/>
    </row>
    <row r="142" spans="1:14" x14ac:dyDescent="0.2">
      <c r="A142" s="321"/>
      <c r="B142" s="321"/>
      <c r="C142" s="321"/>
      <c r="D142" s="321"/>
      <c r="E142" s="321"/>
      <c r="F142" s="321"/>
      <c r="G142" s="321"/>
      <c r="H142" s="321"/>
      <c r="I142" s="321"/>
      <c r="J142" s="321"/>
      <c r="K142" s="321"/>
      <c r="L142" s="321"/>
      <c r="M142" s="301"/>
      <c r="N142" s="321"/>
    </row>
    <row r="143" spans="1:14" x14ac:dyDescent="0.2">
      <c r="A143" s="321"/>
      <c r="B143" s="321"/>
      <c r="C143" s="321"/>
      <c r="D143" s="321"/>
      <c r="E143" s="321"/>
      <c r="F143" s="321"/>
      <c r="G143" s="321"/>
      <c r="H143" s="321"/>
      <c r="I143" s="321"/>
      <c r="J143" s="321"/>
      <c r="K143" s="321"/>
      <c r="L143" s="321"/>
      <c r="M143" s="301"/>
      <c r="N143" s="321"/>
    </row>
    <row r="144" spans="1:14" x14ac:dyDescent="0.2">
      <c r="A144" s="321"/>
      <c r="B144" s="321"/>
      <c r="C144" s="321"/>
      <c r="D144" s="321"/>
      <c r="E144" s="321"/>
      <c r="F144" s="321"/>
      <c r="G144" s="321"/>
      <c r="H144" s="321"/>
      <c r="I144" s="321"/>
      <c r="J144" s="321"/>
      <c r="K144" s="321"/>
      <c r="L144" s="321"/>
      <c r="M144" s="301"/>
      <c r="N144" s="321"/>
    </row>
    <row r="145" spans="1:14" x14ac:dyDescent="0.2">
      <c r="A145" s="321"/>
      <c r="B145" s="321"/>
      <c r="C145" s="321"/>
      <c r="D145" s="321"/>
      <c r="E145" s="321"/>
      <c r="F145" s="321"/>
      <c r="G145" s="321"/>
      <c r="H145" s="321"/>
      <c r="I145" s="321"/>
      <c r="J145" s="321"/>
      <c r="K145" s="321"/>
      <c r="L145" s="321"/>
      <c r="M145" s="301"/>
      <c r="N145" s="321"/>
    </row>
    <row r="146" spans="1:14" x14ac:dyDescent="0.2">
      <c r="A146" s="321"/>
      <c r="B146" s="321"/>
      <c r="C146" s="321"/>
      <c r="D146" s="321"/>
      <c r="E146" s="321"/>
      <c r="F146" s="321"/>
      <c r="G146" s="321"/>
      <c r="H146" s="321"/>
      <c r="I146" s="321"/>
      <c r="J146" s="321"/>
      <c r="K146" s="321"/>
      <c r="L146" s="321"/>
      <c r="M146" s="301"/>
      <c r="N146" s="321"/>
    </row>
    <row r="147" spans="1:14" x14ac:dyDescent="0.2">
      <c r="A147" s="321"/>
      <c r="B147" s="321"/>
      <c r="C147" s="321"/>
      <c r="D147" s="321"/>
      <c r="E147" s="321"/>
      <c r="F147" s="321"/>
      <c r="G147" s="321"/>
      <c r="H147" s="321"/>
      <c r="I147" s="321"/>
      <c r="J147" s="321"/>
      <c r="K147" s="321"/>
      <c r="L147" s="321"/>
      <c r="M147" s="301"/>
      <c r="N147" s="321"/>
    </row>
    <row r="148" spans="1:14" x14ac:dyDescent="0.2">
      <c r="A148" s="321"/>
      <c r="B148" s="321"/>
      <c r="C148" s="321"/>
      <c r="D148" s="321"/>
      <c r="E148" s="321"/>
      <c r="F148" s="321"/>
      <c r="G148" s="321"/>
      <c r="H148" s="321"/>
      <c r="I148" s="321"/>
      <c r="J148" s="321"/>
      <c r="K148" s="321"/>
      <c r="L148" s="321"/>
      <c r="M148" s="301"/>
      <c r="N148" s="321"/>
    </row>
    <row r="149" spans="1:14" x14ac:dyDescent="0.2">
      <c r="A149" s="321"/>
      <c r="B149" s="321"/>
      <c r="C149" s="321"/>
      <c r="D149" s="321"/>
      <c r="E149" s="321"/>
      <c r="F149" s="321"/>
      <c r="G149" s="321"/>
      <c r="H149" s="321"/>
      <c r="I149" s="321"/>
      <c r="J149" s="321"/>
      <c r="K149" s="321"/>
      <c r="L149" s="321"/>
      <c r="M149" s="301"/>
      <c r="N149" s="321"/>
    </row>
    <row r="150" spans="1:14" x14ac:dyDescent="0.2">
      <c r="A150" s="321"/>
      <c r="B150" s="321"/>
      <c r="C150" s="321"/>
      <c r="D150" s="321"/>
      <c r="E150" s="321"/>
      <c r="F150" s="321"/>
      <c r="G150" s="321"/>
      <c r="H150" s="321"/>
      <c r="I150" s="321"/>
      <c r="J150" s="321"/>
      <c r="K150" s="321"/>
      <c r="L150" s="321"/>
      <c r="M150" s="301"/>
      <c r="N150" s="321"/>
    </row>
    <row r="151" spans="1:14" x14ac:dyDescent="0.2">
      <c r="A151" s="321"/>
      <c r="B151" s="321"/>
      <c r="C151" s="321"/>
      <c r="D151" s="321"/>
      <c r="E151" s="321"/>
      <c r="F151" s="321"/>
      <c r="G151" s="321"/>
      <c r="H151" s="321"/>
      <c r="I151" s="321"/>
      <c r="J151" s="321"/>
      <c r="K151" s="321"/>
      <c r="L151" s="321"/>
      <c r="M151" s="301"/>
      <c r="N151" s="321"/>
    </row>
    <row r="152" spans="1:14" x14ac:dyDescent="0.2">
      <c r="A152" s="321"/>
      <c r="B152" s="321"/>
      <c r="C152" s="321"/>
      <c r="D152" s="321"/>
      <c r="E152" s="321"/>
      <c r="F152" s="321"/>
      <c r="G152" s="321"/>
      <c r="H152" s="321"/>
      <c r="I152" s="321"/>
      <c r="J152" s="321"/>
      <c r="K152" s="321"/>
      <c r="L152" s="321"/>
      <c r="M152" s="301"/>
      <c r="N152" s="321"/>
    </row>
    <row r="153" spans="1:14" x14ac:dyDescent="0.2">
      <c r="A153" s="321"/>
      <c r="B153" s="321"/>
      <c r="C153" s="321"/>
      <c r="D153" s="321"/>
      <c r="E153" s="321"/>
      <c r="F153" s="321"/>
      <c r="G153" s="321"/>
      <c r="H153" s="321"/>
      <c r="I153" s="321"/>
      <c r="J153" s="321"/>
      <c r="K153" s="321"/>
      <c r="L153" s="321"/>
      <c r="M153" s="301"/>
      <c r="N153" s="321"/>
    </row>
    <row r="154" spans="1:14" x14ac:dyDescent="0.2">
      <c r="A154" s="321"/>
      <c r="B154" s="321"/>
      <c r="C154" s="321"/>
      <c r="D154" s="321"/>
      <c r="E154" s="321"/>
      <c r="F154" s="321"/>
      <c r="G154" s="321"/>
      <c r="H154" s="321"/>
      <c r="I154" s="321"/>
      <c r="J154" s="321"/>
      <c r="K154" s="321"/>
      <c r="L154" s="321"/>
      <c r="M154" s="301"/>
      <c r="N154" s="321"/>
    </row>
    <row r="155" spans="1:14" x14ac:dyDescent="0.2">
      <c r="A155" s="321"/>
      <c r="B155" s="321"/>
      <c r="C155" s="321"/>
      <c r="D155" s="321"/>
      <c r="E155" s="321"/>
      <c r="F155" s="321"/>
      <c r="G155" s="321"/>
      <c r="H155" s="321"/>
      <c r="I155" s="321"/>
      <c r="J155" s="321"/>
      <c r="K155" s="321"/>
      <c r="L155" s="321"/>
      <c r="M155" s="301"/>
      <c r="N155" s="321"/>
    </row>
    <row r="156" spans="1:14" x14ac:dyDescent="0.2">
      <c r="A156" s="321"/>
      <c r="B156" s="321"/>
      <c r="C156" s="321"/>
      <c r="D156" s="321"/>
      <c r="E156" s="321"/>
      <c r="F156" s="321"/>
      <c r="G156" s="321"/>
      <c r="H156" s="321"/>
      <c r="I156" s="321"/>
      <c r="J156" s="321"/>
      <c r="K156" s="321"/>
      <c r="L156" s="321"/>
      <c r="M156" s="301"/>
      <c r="N156" s="321"/>
    </row>
    <row r="157" spans="1:14" x14ac:dyDescent="0.2">
      <c r="A157" s="321"/>
      <c r="B157" s="321"/>
      <c r="C157" s="321"/>
      <c r="D157" s="321"/>
      <c r="E157" s="321"/>
      <c r="F157" s="321"/>
      <c r="G157" s="321"/>
      <c r="H157" s="321"/>
      <c r="I157" s="321"/>
      <c r="J157" s="321"/>
      <c r="K157" s="321"/>
      <c r="L157" s="321"/>
      <c r="M157" s="301"/>
      <c r="N157" s="321"/>
    </row>
    <row r="158" spans="1:14" x14ac:dyDescent="0.2">
      <c r="A158" s="321"/>
      <c r="B158" s="321"/>
      <c r="C158" s="321"/>
      <c r="D158" s="321"/>
      <c r="E158" s="321"/>
      <c r="F158" s="321"/>
      <c r="G158" s="321"/>
      <c r="H158" s="321"/>
      <c r="I158" s="321"/>
      <c r="J158" s="321"/>
      <c r="K158" s="321"/>
      <c r="L158" s="321"/>
      <c r="M158" s="301"/>
      <c r="N158" s="321"/>
    </row>
    <row r="159" spans="1:14" x14ac:dyDescent="0.2">
      <c r="A159" s="321"/>
      <c r="B159" s="321"/>
      <c r="C159" s="321"/>
      <c r="D159" s="321"/>
      <c r="E159" s="321"/>
      <c r="F159" s="321"/>
      <c r="G159" s="321"/>
      <c r="H159" s="321"/>
      <c r="I159" s="321"/>
      <c r="J159" s="321"/>
      <c r="K159" s="321"/>
      <c r="L159" s="321"/>
      <c r="M159" s="301"/>
      <c r="N159" s="321"/>
    </row>
    <row r="160" spans="1:14" x14ac:dyDescent="0.2">
      <c r="A160" s="321"/>
      <c r="B160" s="321"/>
      <c r="C160" s="321"/>
      <c r="D160" s="321"/>
      <c r="E160" s="321"/>
      <c r="F160" s="321"/>
      <c r="G160" s="321"/>
      <c r="H160" s="321"/>
      <c r="I160" s="321"/>
      <c r="J160" s="321"/>
      <c r="K160" s="321"/>
      <c r="L160" s="321"/>
      <c r="M160" s="301"/>
      <c r="N160" s="321"/>
    </row>
    <row r="161" spans="1:14" x14ac:dyDescent="0.2">
      <c r="A161" s="321"/>
      <c r="B161" s="321"/>
      <c r="C161" s="321"/>
      <c r="D161" s="321"/>
      <c r="E161" s="321"/>
      <c r="F161" s="321"/>
      <c r="G161" s="321"/>
      <c r="H161" s="321"/>
      <c r="I161" s="321"/>
      <c r="J161" s="321"/>
      <c r="K161" s="321"/>
      <c r="L161" s="321"/>
      <c r="M161" s="301"/>
      <c r="N161" s="321"/>
    </row>
    <row r="162" spans="1:14" x14ac:dyDescent="0.2">
      <c r="A162" s="321"/>
      <c r="B162" s="321"/>
      <c r="C162" s="321"/>
      <c r="D162" s="321"/>
      <c r="E162" s="321"/>
      <c r="F162" s="321"/>
      <c r="G162" s="321"/>
      <c r="H162" s="321"/>
      <c r="I162" s="321"/>
      <c r="J162" s="321"/>
      <c r="K162" s="321"/>
      <c r="L162" s="321"/>
      <c r="M162" s="301"/>
      <c r="N162" s="321"/>
    </row>
    <row r="163" spans="1:14" x14ac:dyDescent="0.2">
      <c r="A163" s="321"/>
      <c r="B163" s="321"/>
      <c r="C163" s="321"/>
      <c r="D163" s="321"/>
      <c r="E163" s="321"/>
      <c r="F163" s="321"/>
      <c r="G163" s="321"/>
      <c r="H163" s="321"/>
      <c r="I163" s="321"/>
      <c r="J163" s="321"/>
      <c r="K163" s="321"/>
      <c r="L163" s="321"/>
      <c r="M163" s="301"/>
      <c r="N163" s="321"/>
    </row>
    <row r="164" spans="1:14" x14ac:dyDescent="0.2">
      <c r="A164" s="321"/>
      <c r="B164" s="321"/>
      <c r="C164" s="321"/>
      <c r="D164" s="321"/>
      <c r="E164" s="321"/>
      <c r="F164" s="321"/>
      <c r="G164" s="321"/>
      <c r="H164" s="321"/>
      <c r="I164" s="321"/>
      <c r="J164" s="321"/>
      <c r="K164" s="321"/>
      <c r="L164" s="321"/>
      <c r="M164" s="301"/>
      <c r="N164" s="321"/>
    </row>
    <row r="165" spans="1:14" x14ac:dyDescent="0.2">
      <c r="A165" s="321"/>
      <c r="B165" s="321"/>
      <c r="C165" s="321"/>
      <c r="D165" s="321"/>
      <c r="E165" s="321"/>
      <c r="F165" s="321"/>
      <c r="G165" s="321"/>
      <c r="H165" s="321"/>
      <c r="I165" s="321"/>
      <c r="J165" s="321"/>
      <c r="K165" s="321"/>
      <c r="L165" s="321"/>
      <c r="M165" s="301"/>
      <c r="N165" s="321"/>
    </row>
    <row r="166" spans="1:14" x14ac:dyDescent="0.2">
      <c r="A166" s="321"/>
      <c r="B166" s="321"/>
      <c r="C166" s="321"/>
      <c r="D166" s="321"/>
      <c r="E166" s="321"/>
      <c r="F166" s="321"/>
      <c r="G166" s="321"/>
      <c r="H166" s="321"/>
      <c r="I166" s="321"/>
      <c r="J166" s="321"/>
      <c r="K166" s="321"/>
      <c r="L166" s="321"/>
      <c r="M166" s="301"/>
      <c r="N166" s="321"/>
    </row>
    <row r="167" spans="1:14" x14ac:dyDescent="0.2">
      <c r="A167" s="321"/>
      <c r="B167" s="321"/>
      <c r="C167" s="321"/>
      <c r="D167" s="321"/>
      <c r="E167" s="321"/>
      <c r="F167" s="321"/>
      <c r="G167" s="321"/>
      <c r="H167" s="321"/>
      <c r="I167" s="321"/>
      <c r="J167" s="321"/>
      <c r="K167" s="321"/>
      <c r="L167" s="321"/>
      <c r="M167" s="301"/>
      <c r="N167" s="321"/>
    </row>
    <row r="168" spans="1:14" x14ac:dyDescent="0.2">
      <c r="A168" s="321"/>
      <c r="B168" s="321"/>
      <c r="C168" s="321"/>
      <c r="D168" s="321"/>
      <c r="E168" s="321"/>
      <c r="F168" s="321"/>
      <c r="G168" s="321"/>
      <c r="H168" s="321"/>
      <c r="I168" s="321"/>
      <c r="J168" s="321"/>
      <c r="K168" s="321"/>
      <c r="L168" s="321"/>
      <c r="M168" s="301"/>
      <c r="N168" s="321"/>
    </row>
    <row r="169" spans="1:14" x14ac:dyDescent="0.2">
      <c r="A169" s="321"/>
      <c r="B169" s="321"/>
      <c r="C169" s="321"/>
      <c r="D169" s="321"/>
      <c r="E169" s="321"/>
      <c r="F169" s="321"/>
      <c r="G169" s="321"/>
      <c r="H169" s="321"/>
      <c r="I169" s="321"/>
      <c r="J169" s="321"/>
      <c r="K169" s="321"/>
      <c r="L169" s="321"/>
      <c r="M169" s="301"/>
      <c r="N169" s="321"/>
    </row>
    <row r="170" spans="1:14" x14ac:dyDescent="0.2">
      <c r="A170" s="321"/>
      <c r="B170" s="321"/>
      <c r="C170" s="321"/>
      <c r="D170" s="321"/>
      <c r="E170" s="321"/>
      <c r="F170" s="321"/>
      <c r="G170" s="321"/>
      <c r="H170" s="321"/>
      <c r="I170" s="321"/>
      <c r="J170" s="321"/>
      <c r="K170" s="321"/>
      <c r="L170" s="321"/>
      <c r="M170" s="301"/>
      <c r="N170" s="321"/>
    </row>
    <row r="171" spans="1:14" x14ac:dyDescent="0.2">
      <c r="A171" s="321"/>
      <c r="B171" s="321"/>
      <c r="C171" s="321"/>
      <c r="D171" s="301"/>
      <c r="E171" s="321"/>
      <c r="F171" s="321"/>
      <c r="G171" s="321"/>
      <c r="H171" s="321"/>
      <c r="I171" s="321"/>
      <c r="J171" s="321"/>
      <c r="K171" s="321"/>
      <c r="L171" s="321"/>
      <c r="M171" s="301"/>
      <c r="N171" s="321"/>
    </row>
    <row r="172" spans="1:14" x14ac:dyDescent="0.2">
      <c r="A172" s="321"/>
      <c r="B172" s="321"/>
      <c r="C172" s="321"/>
      <c r="D172" s="301"/>
      <c r="E172" s="321"/>
      <c r="F172" s="321"/>
      <c r="G172" s="321"/>
      <c r="H172" s="321"/>
      <c r="I172" s="321"/>
      <c r="J172" s="321"/>
      <c r="K172" s="321"/>
      <c r="L172" s="321"/>
      <c r="M172" s="301"/>
      <c r="N172" s="321"/>
    </row>
    <row r="173" spans="1:14" x14ac:dyDescent="0.2">
      <c r="A173" s="321"/>
      <c r="B173" s="321"/>
      <c r="C173" s="321"/>
      <c r="D173" s="301"/>
      <c r="E173" s="321"/>
      <c r="F173" s="321"/>
      <c r="G173" s="321"/>
      <c r="H173" s="321"/>
      <c r="I173" s="321"/>
      <c r="J173" s="321"/>
      <c r="K173" s="321"/>
      <c r="L173" s="321"/>
      <c r="M173" s="301"/>
      <c r="N173" s="321"/>
    </row>
    <row r="174" spans="1:14" x14ac:dyDescent="0.2">
      <c r="A174" s="321"/>
      <c r="B174" s="321"/>
      <c r="C174" s="321"/>
      <c r="D174" s="301"/>
      <c r="E174" s="321"/>
      <c r="F174" s="321"/>
      <c r="G174" s="321"/>
      <c r="H174" s="321"/>
      <c r="I174" s="321"/>
      <c r="J174" s="321"/>
      <c r="K174" s="321"/>
      <c r="L174" s="321"/>
      <c r="M174" s="301"/>
      <c r="N174" s="321"/>
    </row>
    <row r="175" spans="1:14" x14ac:dyDescent="0.2">
      <c r="A175" s="321"/>
      <c r="B175" s="321"/>
      <c r="C175" s="321"/>
      <c r="D175" s="301"/>
      <c r="E175" s="321"/>
      <c r="F175" s="321"/>
      <c r="G175" s="321"/>
      <c r="H175" s="321"/>
      <c r="I175" s="321"/>
      <c r="J175" s="321"/>
      <c r="K175" s="321"/>
      <c r="L175" s="321"/>
      <c r="M175" s="301"/>
      <c r="N175" s="321"/>
    </row>
    <row r="176" spans="1:14" x14ac:dyDescent="0.2">
      <c r="A176" s="321"/>
      <c r="B176" s="321"/>
      <c r="C176" s="321"/>
      <c r="D176" s="301"/>
      <c r="E176" s="321"/>
      <c r="F176" s="321"/>
      <c r="G176" s="321"/>
      <c r="H176" s="321"/>
      <c r="I176" s="321"/>
      <c r="J176" s="321"/>
      <c r="K176" s="321"/>
      <c r="L176" s="321"/>
      <c r="M176" s="301"/>
      <c r="N176" s="321"/>
    </row>
    <row r="177" spans="1:14" x14ac:dyDescent="0.2">
      <c r="A177" s="321"/>
      <c r="B177" s="321"/>
      <c r="C177" s="321"/>
      <c r="D177" s="301"/>
      <c r="E177" s="321"/>
      <c r="F177" s="321"/>
      <c r="G177" s="321"/>
      <c r="H177" s="321"/>
      <c r="I177" s="321"/>
      <c r="J177" s="321"/>
      <c r="K177" s="321"/>
      <c r="L177" s="321"/>
      <c r="M177" s="301"/>
      <c r="N177" s="321"/>
    </row>
    <row r="178" spans="1:14" x14ac:dyDescent="0.2">
      <c r="A178" s="321"/>
      <c r="B178" s="321"/>
      <c r="C178" s="321"/>
      <c r="D178" s="301"/>
      <c r="E178" s="321"/>
      <c r="F178" s="321"/>
      <c r="G178" s="321"/>
      <c r="H178" s="321"/>
      <c r="I178" s="321"/>
      <c r="J178" s="321"/>
      <c r="K178" s="321"/>
      <c r="L178" s="321"/>
      <c r="M178" s="301"/>
      <c r="N178" s="321"/>
    </row>
    <row r="179" spans="1:14" x14ac:dyDescent="0.2">
      <c r="A179" s="321"/>
      <c r="B179" s="321"/>
      <c r="C179" s="321"/>
      <c r="D179" s="301"/>
      <c r="E179" s="321"/>
      <c r="F179" s="321"/>
      <c r="G179" s="321"/>
      <c r="H179" s="321"/>
      <c r="I179" s="321"/>
      <c r="J179" s="321"/>
      <c r="K179" s="321"/>
      <c r="L179" s="321"/>
      <c r="M179" s="301"/>
      <c r="N179" s="321"/>
    </row>
    <row r="180" spans="1:14" x14ac:dyDescent="0.2">
      <c r="A180" s="321"/>
      <c r="B180" s="321"/>
      <c r="C180" s="321"/>
      <c r="D180" s="301"/>
      <c r="E180" s="321"/>
      <c r="F180" s="321"/>
      <c r="G180" s="321"/>
      <c r="H180" s="321"/>
      <c r="I180" s="321"/>
      <c r="J180" s="321"/>
      <c r="K180" s="321"/>
      <c r="L180" s="321"/>
      <c r="M180" s="301"/>
      <c r="N180" s="321"/>
    </row>
    <row r="181" spans="1:14" x14ac:dyDescent="0.2">
      <c r="A181" s="321"/>
      <c r="B181" s="321"/>
      <c r="C181" s="321"/>
      <c r="D181" s="301"/>
      <c r="E181" s="321"/>
      <c r="F181" s="321"/>
      <c r="G181" s="321"/>
      <c r="H181" s="321"/>
      <c r="I181" s="321"/>
      <c r="J181" s="321"/>
      <c r="K181" s="321"/>
      <c r="L181" s="321"/>
      <c r="M181" s="301"/>
      <c r="N181" s="321"/>
    </row>
    <row r="182" spans="1:14" x14ac:dyDescent="0.2">
      <c r="A182" s="321"/>
      <c r="B182" s="321"/>
      <c r="C182" s="321"/>
      <c r="D182" s="301"/>
      <c r="E182" s="321"/>
      <c r="F182" s="321"/>
      <c r="G182" s="321"/>
      <c r="H182" s="321"/>
      <c r="I182" s="321"/>
      <c r="J182" s="321"/>
      <c r="K182" s="321"/>
      <c r="L182" s="321"/>
      <c r="M182" s="301"/>
      <c r="N182" s="321"/>
    </row>
    <row r="183" spans="1:14" x14ac:dyDescent="0.2">
      <c r="A183" s="321"/>
      <c r="B183" s="321"/>
      <c r="C183" s="321"/>
      <c r="D183" s="301"/>
      <c r="E183" s="321"/>
      <c r="F183" s="321"/>
      <c r="G183" s="321"/>
      <c r="H183" s="321"/>
      <c r="I183" s="321"/>
      <c r="J183" s="321"/>
      <c r="K183" s="321"/>
      <c r="L183" s="321"/>
      <c r="M183" s="301"/>
      <c r="N183" s="321"/>
    </row>
    <row r="184" spans="1:14" x14ac:dyDescent="0.2">
      <c r="A184" s="321"/>
      <c r="B184" s="321"/>
      <c r="C184" s="321"/>
      <c r="D184" s="301"/>
      <c r="E184" s="321"/>
      <c r="F184" s="321"/>
      <c r="G184" s="321"/>
      <c r="H184" s="321"/>
      <c r="I184" s="321"/>
      <c r="J184" s="321"/>
      <c r="K184" s="321"/>
      <c r="L184" s="321"/>
      <c r="M184" s="301"/>
      <c r="N184" s="321"/>
    </row>
    <row r="185" spans="1:14" x14ac:dyDescent="0.2">
      <c r="A185" s="321"/>
      <c r="B185" s="321"/>
      <c r="C185" s="321"/>
      <c r="D185" s="301"/>
      <c r="E185" s="321"/>
      <c r="F185" s="321"/>
      <c r="G185" s="321"/>
      <c r="H185" s="321"/>
      <c r="I185" s="321"/>
      <c r="J185" s="321"/>
      <c r="K185" s="321"/>
      <c r="L185" s="321"/>
      <c r="M185" s="301"/>
      <c r="N185" s="321"/>
    </row>
    <row r="186" spans="1:14" x14ac:dyDescent="0.2">
      <c r="A186" s="321"/>
      <c r="B186" s="321"/>
      <c r="C186" s="321"/>
      <c r="D186" s="301"/>
      <c r="E186" s="321"/>
      <c r="F186" s="321"/>
      <c r="G186" s="321"/>
      <c r="H186" s="321"/>
      <c r="I186" s="321"/>
      <c r="J186" s="321"/>
      <c r="K186" s="321"/>
      <c r="L186" s="321"/>
      <c r="M186" s="301"/>
      <c r="N186" s="321"/>
    </row>
    <row r="187" spans="1:14" x14ac:dyDescent="0.2">
      <c r="A187" s="321"/>
      <c r="B187" s="321"/>
      <c r="C187" s="321"/>
      <c r="D187" s="301"/>
      <c r="E187" s="321"/>
      <c r="F187" s="321"/>
      <c r="G187" s="321"/>
      <c r="H187" s="321"/>
      <c r="I187" s="321"/>
      <c r="J187" s="321"/>
      <c r="K187" s="321"/>
      <c r="L187" s="321"/>
      <c r="M187" s="301"/>
      <c r="N187" s="321"/>
    </row>
    <row r="188" spans="1:14" x14ac:dyDescent="0.2">
      <c r="A188" s="321"/>
      <c r="B188" s="321"/>
      <c r="C188" s="321"/>
      <c r="D188" s="301"/>
      <c r="E188" s="321"/>
      <c r="F188" s="321"/>
      <c r="G188" s="321"/>
      <c r="H188" s="321"/>
      <c r="I188" s="321"/>
      <c r="J188" s="321"/>
      <c r="K188" s="321"/>
      <c r="L188" s="321"/>
      <c r="M188" s="301"/>
      <c r="N188" s="321"/>
    </row>
    <row r="189" spans="1:14" x14ac:dyDescent="0.2">
      <c r="A189" s="321"/>
      <c r="B189" s="321"/>
      <c r="C189" s="321"/>
      <c r="D189" s="301"/>
      <c r="E189" s="321"/>
      <c r="F189" s="321"/>
      <c r="G189" s="321"/>
      <c r="H189" s="321"/>
      <c r="I189" s="321"/>
      <c r="J189" s="321"/>
      <c r="K189" s="321"/>
      <c r="L189" s="321"/>
      <c r="M189" s="301"/>
      <c r="N189" s="321"/>
    </row>
    <row r="190" spans="1:14" x14ac:dyDescent="0.2">
      <c r="J190" s="321"/>
      <c r="K190" s="321"/>
      <c r="L190" s="321"/>
      <c r="M190" s="301"/>
      <c r="N190" s="321"/>
    </row>
    <row r="191" spans="1:14" x14ac:dyDescent="0.2">
      <c r="J191" s="321"/>
      <c r="K191" s="321"/>
      <c r="L191" s="321"/>
      <c r="M191" s="301"/>
      <c r="N191" s="321"/>
    </row>
    <row r="192" spans="1:14" x14ac:dyDescent="0.2">
      <c r="J192" s="321"/>
      <c r="K192" s="321"/>
      <c r="L192" s="321"/>
      <c r="M192" s="301"/>
      <c r="N192" s="321"/>
    </row>
    <row r="193" spans="10:14" x14ac:dyDescent="0.2">
      <c r="J193" s="321"/>
      <c r="K193" s="321"/>
      <c r="L193" s="321"/>
      <c r="M193" s="301"/>
      <c r="N193" s="321"/>
    </row>
    <row r="194" spans="10:14" x14ac:dyDescent="0.2">
      <c r="J194" s="321"/>
      <c r="K194" s="321"/>
      <c r="L194" s="321"/>
      <c r="M194" s="301"/>
      <c r="N194" s="321"/>
    </row>
    <row r="195" spans="10:14" x14ac:dyDescent="0.2">
      <c r="J195" s="321"/>
      <c r="K195" s="321"/>
      <c r="L195" s="321"/>
      <c r="M195" s="301"/>
      <c r="N195" s="321"/>
    </row>
    <row r="196" spans="10:14" x14ac:dyDescent="0.2">
      <c r="J196" s="321"/>
      <c r="K196" s="321"/>
      <c r="L196" s="321"/>
      <c r="M196" s="301"/>
      <c r="N196" s="321"/>
    </row>
    <row r="197" spans="10:14" x14ac:dyDescent="0.2">
      <c r="J197" s="321"/>
      <c r="K197" s="321"/>
      <c r="L197" s="321"/>
      <c r="M197" s="301"/>
      <c r="N197" s="321"/>
    </row>
  </sheetData>
  <mergeCells count="16">
    <mergeCell ref="N25:O25"/>
    <mergeCell ref="K129:K130"/>
    <mergeCell ref="K115:N115"/>
    <mergeCell ref="N53:P53"/>
    <mergeCell ref="K54:M54"/>
    <mergeCell ref="K99:N99"/>
    <mergeCell ref="K107:N107"/>
    <mergeCell ref="A1:I1"/>
    <mergeCell ref="A2:I2"/>
    <mergeCell ref="A3:B3"/>
    <mergeCell ref="K53:M53"/>
    <mergeCell ref="K11:M11"/>
    <mergeCell ref="K20:M20"/>
    <mergeCell ref="K25:M25"/>
    <mergeCell ref="E24:G24"/>
    <mergeCell ref="E27:F2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ColWidth="9.140625" defaultRowHeight="12.75" x14ac:dyDescent="0.2"/>
  <cols>
    <col min="1" max="1" width="9.140625" style="319"/>
    <col min="2" max="2" width="18.85546875" style="319" bestFit="1" customWidth="1"/>
    <col min="3" max="3" width="6.7109375" style="319" bestFit="1" customWidth="1"/>
    <col min="4" max="4" width="4.7109375" style="319" bestFit="1" customWidth="1"/>
    <col min="5" max="5" width="9.28515625" style="319" customWidth="1"/>
    <col min="6" max="6" width="5.28515625" style="319" customWidth="1"/>
    <col min="7" max="7" width="5.140625" style="319" customWidth="1"/>
    <col min="8" max="8" width="12.5703125" style="319" customWidth="1"/>
    <col min="9" max="9" width="10.42578125" style="319" bestFit="1" customWidth="1"/>
    <col min="10" max="10" width="9.140625" style="319"/>
    <col min="11" max="11" width="31.5703125" style="319" customWidth="1"/>
    <col min="12" max="12" width="9.7109375" style="319" bestFit="1" customWidth="1"/>
    <col min="13" max="16384" width="9.140625" style="319"/>
  </cols>
  <sheetData>
    <row r="1" spans="1:15" s="309" customFormat="1" x14ac:dyDescent="0.2">
      <c r="A1" s="887" t="e">
        <f>#REF!</f>
        <v>#REF!</v>
      </c>
      <c r="B1" s="887"/>
      <c r="C1" s="887"/>
      <c r="D1" s="887"/>
      <c r="E1" s="887"/>
      <c r="F1" s="887"/>
      <c r="G1" s="887"/>
      <c r="H1" s="887"/>
      <c r="I1" s="887"/>
    </row>
    <row r="2" spans="1:15" s="309" customFormat="1" x14ac:dyDescent="0.2">
      <c r="A2" s="888" t="e">
        <f>#REF!</f>
        <v>#REF!</v>
      </c>
      <c r="B2" s="888"/>
      <c r="C2" s="888"/>
      <c r="D2" s="888"/>
      <c r="E2" s="888"/>
      <c r="F2" s="888"/>
      <c r="G2" s="888"/>
      <c r="H2" s="888"/>
      <c r="I2" s="888"/>
    </row>
    <row r="3" spans="1:15" x14ac:dyDescent="0.2">
      <c r="A3" s="963" t="s">
        <v>341</v>
      </c>
      <c r="B3" s="964"/>
      <c r="C3" s="350">
        <v>0</v>
      </c>
      <c r="D3" s="184"/>
      <c r="E3" s="185"/>
      <c r="F3" s="185"/>
      <c r="G3" s="185"/>
      <c r="H3" s="185"/>
      <c r="I3" s="185"/>
      <c r="J3" s="182"/>
      <c r="K3" s="182"/>
      <c r="L3" s="182"/>
      <c r="M3" s="182"/>
      <c r="N3" s="182"/>
      <c r="O3" s="182"/>
    </row>
    <row r="4" spans="1:15" x14ac:dyDescent="0.2">
      <c r="A4" s="305" t="s">
        <v>44</v>
      </c>
      <c r="B4" s="305" t="s">
        <v>45</v>
      </c>
      <c r="C4" s="305" t="s">
        <v>0</v>
      </c>
      <c r="D4" s="305" t="s">
        <v>1</v>
      </c>
      <c r="E4" s="305" t="s">
        <v>46</v>
      </c>
      <c r="F4" s="305" t="s">
        <v>47</v>
      </c>
      <c r="G4" s="305" t="s">
        <v>48</v>
      </c>
      <c r="H4" s="305" t="s">
        <v>49</v>
      </c>
      <c r="I4" s="305" t="s">
        <v>50</v>
      </c>
      <c r="J4" s="182"/>
      <c r="K4" s="182"/>
      <c r="L4" s="182"/>
      <c r="M4" s="182"/>
      <c r="N4" s="182"/>
      <c r="O4" s="182"/>
    </row>
    <row r="5" spans="1:15" x14ac:dyDescent="0.2">
      <c r="A5" s="184"/>
      <c r="B5" s="185"/>
      <c r="C5" s="185"/>
      <c r="D5" s="184"/>
      <c r="E5" s="185"/>
      <c r="F5" s="185"/>
      <c r="G5" s="185"/>
      <c r="H5" s="185"/>
      <c r="I5" s="185"/>
      <c r="J5" s="182"/>
      <c r="K5" s="182"/>
      <c r="L5" s="182"/>
      <c r="M5" s="182"/>
      <c r="N5" s="182"/>
      <c r="O5" s="182"/>
    </row>
    <row r="6" spans="1:15" ht="25.5" x14ac:dyDescent="0.2">
      <c r="A6" s="186">
        <v>1</v>
      </c>
      <c r="B6" s="194" t="s">
        <v>298</v>
      </c>
      <c r="C6" s="375" t="s">
        <v>58</v>
      </c>
      <c r="D6" s="376">
        <f>+L7</f>
        <v>1</v>
      </c>
      <c r="E6" s="377">
        <f>L10</f>
        <v>11.2</v>
      </c>
      <c r="F6" s="962">
        <f>+L20</f>
        <v>8.0250000000000004</v>
      </c>
      <c r="G6" s="962"/>
      <c r="H6" s="374">
        <f>+F6*E6*D6</f>
        <v>89.88</v>
      </c>
      <c r="I6" s="374"/>
      <c r="J6" s="182"/>
      <c r="K6" s="192" t="s">
        <v>85</v>
      </c>
      <c r="L6" s="183"/>
      <c r="M6" s="182"/>
      <c r="N6" s="182"/>
      <c r="O6" s="182"/>
    </row>
    <row r="7" spans="1:15" x14ac:dyDescent="0.2">
      <c r="A7" s="596">
        <v>1.1000000000000001</v>
      </c>
      <c r="B7" s="194" t="s">
        <v>519</v>
      </c>
      <c r="C7" s="375" t="s">
        <v>58</v>
      </c>
      <c r="D7" s="594">
        <v>0</v>
      </c>
      <c r="E7" s="595">
        <f>E6</f>
        <v>11.2</v>
      </c>
      <c r="F7" s="965">
        <f>0.5*(0.5+1)*0.5</f>
        <v>0.375</v>
      </c>
      <c r="G7" s="966"/>
      <c r="H7" s="374">
        <f>F7*E7*D7</f>
        <v>0</v>
      </c>
      <c r="I7" s="374"/>
      <c r="J7" s="182"/>
      <c r="K7" s="182" t="s">
        <v>279</v>
      </c>
      <c r="L7" s="521">
        <v>1</v>
      </c>
      <c r="M7" s="182"/>
      <c r="N7" s="182"/>
      <c r="O7" s="182"/>
    </row>
    <row r="8" spans="1:15" x14ac:dyDescent="0.2">
      <c r="A8" s="184"/>
      <c r="B8" s="185"/>
      <c r="C8" s="375"/>
      <c r="D8" s="376"/>
      <c r="E8" s="375"/>
      <c r="F8" s="375"/>
      <c r="G8" s="375"/>
      <c r="H8" s="374">
        <f>SUM(H6:H7)</f>
        <v>89.88</v>
      </c>
      <c r="I8" s="11">
        <f>ROUND(H8*$C$3,3)</f>
        <v>0</v>
      </c>
      <c r="J8" s="182"/>
      <c r="K8" s="182"/>
      <c r="L8" s="521"/>
      <c r="M8" s="182"/>
      <c r="N8" s="182"/>
      <c r="O8" s="182"/>
    </row>
    <row r="9" spans="1:15" x14ac:dyDescent="0.2">
      <c r="A9" s="186">
        <v>2</v>
      </c>
      <c r="B9" s="187" t="s">
        <v>90</v>
      </c>
      <c r="C9" s="375" t="s">
        <v>57</v>
      </c>
      <c r="D9" s="378"/>
      <c r="E9" s="379"/>
      <c r="F9" s="380"/>
      <c r="G9" s="380"/>
      <c r="H9" s="374"/>
      <c r="I9" s="374"/>
      <c r="J9" s="182"/>
      <c r="K9" s="182"/>
      <c r="L9" s="521"/>
      <c r="M9" s="182"/>
      <c r="N9" s="182"/>
      <c r="O9" s="182"/>
    </row>
    <row r="10" spans="1:15" x14ac:dyDescent="0.2">
      <c r="A10" s="186"/>
      <c r="B10" s="185" t="s">
        <v>263</v>
      </c>
      <c r="C10" s="375">
        <f>+D6</f>
        <v>1</v>
      </c>
      <c r="D10" s="381">
        <v>200</v>
      </c>
      <c r="E10" s="382" t="str">
        <f>"@ " &amp; D10 &amp; " kg/cum of concrete"</f>
        <v>@ 200 kg/cum of concrete</v>
      </c>
      <c r="F10" s="380"/>
      <c r="G10" s="380"/>
      <c r="H10" s="375">
        <f>H8*D10/1000</f>
        <v>17.975999999999999</v>
      </c>
      <c r="I10" s="374"/>
      <c r="J10" s="182"/>
      <c r="K10" s="182" t="s">
        <v>281</v>
      </c>
      <c r="L10" s="521">
        <v>11.2</v>
      </c>
      <c r="M10" s="182"/>
      <c r="N10" s="182"/>
      <c r="O10" s="182"/>
    </row>
    <row r="11" spans="1:15" x14ac:dyDescent="0.2">
      <c r="A11" s="184"/>
      <c r="B11" s="185"/>
      <c r="C11" s="375"/>
      <c r="D11" s="378"/>
      <c r="E11" s="379"/>
      <c r="F11" s="380"/>
      <c r="G11" s="380"/>
      <c r="H11" s="374">
        <f>SUM(H10:H10)</f>
        <v>17.975999999999999</v>
      </c>
      <c r="I11" s="11">
        <f>ROUND(H11*$C$3,3)</f>
        <v>0</v>
      </c>
      <c r="J11" s="182"/>
      <c r="K11" s="182" t="s">
        <v>284</v>
      </c>
      <c r="L11" s="190">
        <f>+L10-0.3*2</f>
        <v>10.6</v>
      </c>
      <c r="M11" s="182"/>
      <c r="N11" s="182"/>
      <c r="O11" s="182"/>
    </row>
    <row r="12" spans="1:15" x14ac:dyDescent="0.2">
      <c r="A12" s="184"/>
      <c r="B12" s="187"/>
      <c r="C12" s="185"/>
      <c r="D12" s="184"/>
      <c r="E12" s="202"/>
      <c r="F12" s="202"/>
      <c r="G12" s="202"/>
      <c r="H12" s="185"/>
      <c r="I12" s="185"/>
      <c r="J12" s="182"/>
      <c r="K12" s="182" t="s">
        <v>88</v>
      </c>
      <c r="L12" s="522">
        <v>0</v>
      </c>
      <c r="M12" s="182"/>
      <c r="N12" s="182"/>
      <c r="O12" s="182"/>
    </row>
    <row r="13" spans="1:15" x14ac:dyDescent="0.2">
      <c r="A13" s="212"/>
      <c r="B13" s="213"/>
      <c r="C13" s="213"/>
      <c r="D13" s="74"/>
      <c r="E13" s="101"/>
      <c r="F13" s="101"/>
      <c r="G13" s="101"/>
      <c r="H13" s="105"/>
      <c r="I13" s="105">
        <f>SUM(I6:I12)</f>
        <v>0</v>
      </c>
      <c r="J13" s="182"/>
      <c r="K13" s="513" t="s">
        <v>89</v>
      </c>
      <c r="L13" s="206"/>
      <c r="M13" s="182"/>
      <c r="N13" s="182"/>
      <c r="O13" s="182"/>
    </row>
    <row r="14" spans="1:15" x14ac:dyDescent="0.2">
      <c r="A14" s="212"/>
      <c r="B14" s="324"/>
      <c r="C14" s="106"/>
      <c r="D14" s="74"/>
      <c r="E14" s="246"/>
      <c r="F14" s="246"/>
      <c r="G14" s="246"/>
      <c r="H14" s="247"/>
      <c r="I14" s="69"/>
      <c r="J14" s="182"/>
      <c r="K14" s="182" t="s">
        <v>287</v>
      </c>
      <c r="L14" s="522">
        <v>7</v>
      </c>
      <c r="M14" s="182"/>
      <c r="N14" s="182"/>
      <c r="O14" s="215">
        <f>+(L15/2-L14/2)/(L15/2-L37/2)*L17</f>
        <v>0.13953488372093023</v>
      </c>
    </row>
    <row r="15" spans="1:15" x14ac:dyDescent="0.2">
      <c r="A15" s="71"/>
      <c r="B15" s="245"/>
      <c r="C15" s="106"/>
      <c r="D15" s="74"/>
      <c r="E15" s="246"/>
      <c r="F15" s="246"/>
      <c r="G15" s="246"/>
      <c r="H15" s="247"/>
      <c r="I15" s="69"/>
      <c r="J15" s="182"/>
      <c r="K15" s="182" t="s">
        <v>288</v>
      </c>
      <c r="L15" s="522">
        <v>10.75</v>
      </c>
      <c r="M15" s="182"/>
      <c r="N15" s="182"/>
      <c r="O15" s="182"/>
    </row>
    <row r="16" spans="1:15" x14ac:dyDescent="0.2">
      <c r="A16" s="71"/>
      <c r="B16" s="245"/>
      <c r="C16" s="106"/>
      <c r="D16" s="74"/>
      <c r="E16" s="101"/>
      <c r="F16" s="101"/>
      <c r="G16" s="101"/>
      <c r="H16" s="248"/>
      <c r="I16" s="248"/>
      <c r="J16" s="182"/>
      <c r="K16" s="182" t="s">
        <v>377</v>
      </c>
      <c r="L16" s="522">
        <v>0.2</v>
      </c>
      <c r="M16" s="182"/>
      <c r="N16" s="182"/>
      <c r="O16" s="182"/>
    </row>
    <row r="17" spans="1:15" x14ac:dyDescent="0.2">
      <c r="A17" s="71"/>
      <c r="B17" s="100"/>
      <c r="C17" s="74"/>
      <c r="D17" s="74"/>
      <c r="E17" s="101"/>
      <c r="F17" s="101"/>
      <c r="G17" s="101"/>
      <c r="H17" s="105"/>
      <c r="I17" s="105"/>
      <c r="J17" s="182"/>
      <c r="K17" s="182" t="s">
        <v>337</v>
      </c>
      <c r="L17" s="522">
        <v>0.4</v>
      </c>
      <c r="M17" s="182"/>
      <c r="N17" s="182"/>
      <c r="O17" s="182"/>
    </row>
    <row r="18" spans="1:15" x14ac:dyDescent="0.2">
      <c r="A18" s="71"/>
      <c r="B18" s="324"/>
      <c r="C18" s="74"/>
      <c r="D18" s="74"/>
      <c r="E18" s="249"/>
      <c r="F18" s="249"/>
      <c r="G18" s="249"/>
      <c r="H18" s="250"/>
      <c r="I18" s="69"/>
      <c r="J18" s="182"/>
      <c r="K18" s="182" t="s">
        <v>338</v>
      </c>
      <c r="L18" s="522">
        <v>1</v>
      </c>
      <c r="M18" s="182"/>
      <c r="N18" s="182"/>
      <c r="O18" s="182"/>
    </row>
    <row r="19" spans="1:15" x14ac:dyDescent="0.2">
      <c r="A19" s="71"/>
      <c r="B19" s="74"/>
      <c r="C19" s="321"/>
      <c r="D19" s="250"/>
      <c r="E19" s="249"/>
      <c r="F19" s="249"/>
      <c r="G19" s="249"/>
      <c r="H19" s="250"/>
      <c r="I19" s="69"/>
      <c r="J19" s="182"/>
      <c r="K19" s="192" t="s">
        <v>339</v>
      </c>
      <c r="L19" s="406">
        <v>2</v>
      </c>
      <c r="M19" s="182"/>
      <c r="N19" s="182"/>
      <c r="O19" s="182"/>
    </row>
    <row r="20" spans="1:15" x14ac:dyDescent="0.2">
      <c r="A20" s="71"/>
      <c r="B20" s="74"/>
      <c r="C20" s="74"/>
      <c r="D20" s="74"/>
      <c r="E20" s="101"/>
      <c r="F20" s="101"/>
      <c r="G20" s="101"/>
      <c r="H20" s="248"/>
      <c r="I20" s="248"/>
      <c r="J20" s="182"/>
      <c r="K20" s="192" t="s">
        <v>340</v>
      </c>
      <c r="L20" s="192">
        <f>+(L16+L17)/2*L19*2+L17*(L15-L19*2)+((L15-L19*2)+L14)/2*(L18-L17)</f>
        <v>8.0250000000000004</v>
      </c>
      <c r="M20" s="182"/>
      <c r="N20" s="182"/>
      <c r="O20" s="182"/>
    </row>
    <row r="21" spans="1:15" x14ac:dyDescent="0.2">
      <c r="A21" s="71"/>
      <c r="B21" s="100"/>
      <c r="C21" s="74"/>
      <c r="D21" s="74"/>
      <c r="E21" s="101"/>
      <c r="F21" s="101"/>
      <c r="G21" s="101"/>
      <c r="H21" s="105"/>
      <c r="I21" s="105"/>
      <c r="J21" s="182"/>
      <c r="M21" s="182"/>
      <c r="N21" s="182"/>
      <c r="O21" s="182"/>
    </row>
    <row r="22" spans="1:15" x14ac:dyDescent="0.2">
      <c r="A22" s="71"/>
      <c r="B22" s="324"/>
      <c r="C22" s="74"/>
      <c r="D22" s="74"/>
      <c r="E22" s="101"/>
      <c r="F22" s="251"/>
      <c r="G22" s="101"/>
      <c r="H22" s="105"/>
      <c r="I22" s="69"/>
      <c r="J22" s="182"/>
      <c r="M22" s="182"/>
      <c r="N22" s="182"/>
      <c r="O22" s="182"/>
    </row>
    <row r="23" spans="1:15" x14ac:dyDescent="0.2">
      <c r="A23" s="71"/>
      <c r="B23" s="74"/>
      <c r="C23" s="321"/>
      <c r="D23" s="250"/>
      <c r="E23" s="101"/>
      <c r="F23" s="251"/>
      <c r="G23" s="101"/>
      <c r="H23" s="105"/>
      <c r="I23" s="69"/>
      <c r="J23" s="182"/>
      <c r="M23" s="182"/>
      <c r="N23" s="182"/>
      <c r="O23" s="182"/>
    </row>
    <row r="24" spans="1:15" x14ac:dyDescent="0.2">
      <c r="A24" s="71"/>
      <c r="B24" s="74"/>
      <c r="C24" s="74"/>
      <c r="D24" s="74"/>
      <c r="E24" s="101"/>
      <c r="F24" s="101"/>
      <c r="G24" s="101"/>
      <c r="H24" s="69"/>
      <c r="I24" s="69"/>
      <c r="J24" s="182"/>
      <c r="M24" s="182"/>
      <c r="N24" s="182"/>
      <c r="O24" s="182"/>
    </row>
    <row r="25" spans="1:15" x14ac:dyDescent="0.2">
      <c r="A25" s="71"/>
      <c r="B25" s="100"/>
      <c r="C25" s="74"/>
      <c r="J25" s="182"/>
      <c r="M25" s="182"/>
      <c r="N25" s="182"/>
      <c r="O25" s="182"/>
    </row>
    <row r="26" spans="1:15" x14ac:dyDescent="0.2">
      <c r="A26" s="71"/>
      <c r="J26" s="182"/>
      <c r="M26" s="182"/>
      <c r="N26" s="182"/>
      <c r="O26" s="182"/>
    </row>
    <row r="27" spans="1:15" x14ac:dyDescent="0.2">
      <c r="A27" s="71"/>
      <c r="J27" s="182"/>
      <c r="M27" s="182"/>
      <c r="N27" s="182"/>
      <c r="O27" s="182"/>
    </row>
    <row r="28" spans="1:15" x14ac:dyDescent="0.2">
      <c r="A28" s="71"/>
      <c r="J28" s="182"/>
      <c r="K28" s="192"/>
      <c r="L28" s="192"/>
      <c r="M28" s="182"/>
      <c r="N28" s="182"/>
      <c r="O28" s="182"/>
    </row>
    <row r="29" spans="1:15" x14ac:dyDescent="0.2">
      <c r="A29" s="71"/>
      <c r="J29" s="182"/>
      <c r="K29" s="182"/>
      <c r="L29" s="205"/>
      <c r="M29" s="182"/>
      <c r="N29" s="182"/>
      <c r="O29" s="182"/>
    </row>
    <row r="30" spans="1:15" x14ac:dyDescent="0.2">
      <c r="A30" s="71"/>
      <c r="J30" s="182"/>
      <c r="K30" s="182"/>
      <c r="L30" s="205"/>
      <c r="M30" s="182"/>
      <c r="N30" s="182"/>
      <c r="O30" s="182"/>
    </row>
    <row r="31" spans="1:15" x14ac:dyDescent="0.2">
      <c r="J31" s="182"/>
      <c r="K31" s="182"/>
      <c r="L31" s="192"/>
      <c r="M31" s="182"/>
      <c r="N31" s="182"/>
      <c r="O31" s="182"/>
    </row>
    <row r="32" spans="1:15" x14ac:dyDescent="0.2">
      <c r="J32" s="182"/>
      <c r="K32" s="182"/>
      <c r="L32" s="205"/>
      <c r="M32" s="182"/>
      <c r="N32" s="182"/>
      <c r="O32" s="182"/>
    </row>
    <row r="33" spans="10:15" x14ac:dyDescent="0.2">
      <c r="J33" s="182"/>
      <c r="K33" s="182"/>
      <c r="L33" s="205"/>
      <c r="M33" s="182"/>
      <c r="N33" s="182"/>
      <c r="O33" s="182"/>
    </row>
    <row r="34" spans="10:15" x14ac:dyDescent="0.2">
      <c r="J34" s="182"/>
      <c r="K34" s="182"/>
      <c r="L34" s="205"/>
      <c r="M34" s="182"/>
      <c r="N34" s="182"/>
      <c r="O34" s="182"/>
    </row>
    <row r="35" spans="10:15" x14ac:dyDescent="0.2">
      <c r="J35" s="182"/>
      <c r="K35" s="182"/>
      <c r="L35" s="205"/>
      <c r="M35" s="182"/>
      <c r="N35" s="182"/>
      <c r="O35" s="182"/>
    </row>
    <row r="36" spans="10:15" x14ac:dyDescent="0.2">
      <c r="J36" s="182"/>
      <c r="K36" s="182"/>
      <c r="L36" s="192"/>
      <c r="M36" s="182"/>
      <c r="N36" s="182"/>
      <c r="O36" s="182"/>
    </row>
    <row r="37" spans="10:15" x14ac:dyDescent="0.2">
      <c r="J37" s="182"/>
      <c r="K37" s="182"/>
      <c r="L37" s="205"/>
      <c r="M37" s="182"/>
      <c r="N37" s="182"/>
      <c r="O37" s="182"/>
    </row>
    <row r="38" spans="10:15" x14ac:dyDescent="0.2">
      <c r="J38" s="182"/>
      <c r="K38" s="182"/>
      <c r="L38" s="192"/>
      <c r="M38" s="182"/>
      <c r="N38" s="182"/>
      <c r="O38" s="182"/>
    </row>
    <row r="39" spans="10:15" x14ac:dyDescent="0.2">
      <c r="J39" s="182"/>
      <c r="K39" s="182"/>
      <c r="L39" s="192"/>
      <c r="M39" s="182"/>
      <c r="N39" s="182"/>
      <c r="O39" s="182"/>
    </row>
    <row r="40" spans="10:15" x14ac:dyDescent="0.2">
      <c r="J40" s="182"/>
      <c r="K40" s="192"/>
      <c r="L40" s="192"/>
      <c r="M40" s="182"/>
      <c r="N40" s="182"/>
      <c r="O40" s="182"/>
    </row>
    <row r="41" spans="10:15" x14ac:dyDescent="0.2">
      <c r="J41" s="182"/>
      <c r="K41" s="192"/>
      <c r="L41" s="192"/>
      <c r="M41" s="182"/>
      <c r="N41" s="182"/>
      <c r="O41" s="182"/>
    </row>
    <row r="42" spans="10:15" x14ac:dyDescent="0.2">
      <c r="J42" s="182"/>
      <c r="K42" s="182"/>
      <c r="L42" s="207"/>
      <c r="M42" s="182"/>
      <c r="N42" s="182"/>
      <c r="O42" s="182"/>
    </row>
    <row r="43" spans="10:15" x14ac:dyDescent="0.2">
      <c r="J43" s="182"/>
      <c r="K43" s="182"/>
      <c r="L43" s="205"/>
      <c r="M43" s="182"/>
      <c r="N43" s="182"/>
      <c r="O43" s="182"/>
    </row>
    <row r="44" spans="10:15" x14ac:dyDescent="0.2">
      <c r="J44" s="182"/>
      <c r="K44" s="182"/>
      <c r="L44" s="207"/>
      <c r="M44" s="182"/>
      <c r="N44" s="182"/>
      <c r="O44" s="182"/>
    </row>
    <row r="45" spans="10:15" x14ac:dyDescent="0.2">
      <c r="J45" s="182"/>
      <c r="K45" s="182"/>
      <c r="L45" s="205"/>
      <c r="M45" s="182"/>
      <c r="N45" s="182"/>
      <c r="O45" s="182"/>
    </row>
    <row r="46" spans="10:15" x14ac:dyDescent="0.2">
      <c r="J46" s="182"/>
      <c r="K46" s="182"/>
      <c r="L46" s="205"/>
      <c r="M46" s="182"/>
      <c r="N46" s="182"/>
      <c r="O46" s="182"/>
    </row>
    <row r="47" spans="10:15" x14ac:dyDescent="0.2">
      <c r="J47" s="182"/>
      <c r="K47" s="182"/>
      <c r="L47" s="205"/>
      <c r="M47" s="182"/>
      <c r="N47" s="182"/>
      <c r="O47" s="182"/>
    </row>
    <row r="48" spans="10:15" x14ac:dyDescent="0.2">
      <c r="J48" s="182"/>
      <c r="K48" s="182"/>
      <c r="L48" s="205"/>
      <c r="M48" s="182"/>
      <c r="N48" s="182"/>
      <c r="O48" s="182"/>
    </row>
    <row r="49" spans="10:15" x14ac:dyDescent="0.2">
      <c r="J49" s="182"/>
      <c r="K49" s="182"/>
      <c r="L49" s="203"/>
      <c r="M49" s="182"/>
      <c r="N49" s="182"/>
      <c r="O49" s="182"/>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81" customWidth="1"/>
    <col min="2" max="2" width="38.28515625" style="182" customWidth="1"/>
    <col min="3" max="3" width="5.85546875" style="182" customWidth="1"/>
    <col min="4" max="4" width="5" style="181" customWidth="1"/>
    <col min="5" max="5" width="9.140625" style="182" customWidth="1"/>
    <col min="6" max="6" width="10.85546875" style="182" customWidth="1"/>
    <col min="7" max="7" width="6.28515625" style="182" bestFit="1" customWidth="1"/>
    <col min="8" max="8" width="9.85546875" style="182" customWidth="1"/>
    <col min="9" max="9" width="10.42578125" style="182" bestFit="1" customWidth="1"/>
    <col min="10" max="10" width="10.85546875" style="182"/>
    <col min="11" max="11" width="31.28515625" style="182" customWidth="1"/>
    <col min="12" max="16384" width="10.85546875" style="182"/>
  </cols>
  <sheetData>
    <row r="1" spans="1:15" s="309" customFormat="1" ht="15.75" customHeight="1" x14ac:dyDescent="0.2">
      <c r="A1" s="887" t="e">
        <f>#REF!</f>
        <v>#REF!</v>
      </c>
      <c r="B1" s="887"/>
      <c r="C1" s="887"/>
      <c r="D1" s="887"/>
      <c r="E1" s="887"/>
      <c r="F1" s="887"/>
      <c r="G1" s="887"/>
      <c r="H1" s="887"/>
      <c r="I1" s="887"/>
    </row>
    <row r="2" spans="1:15" s="309" customFormat="1" ht="16.5" customHeight="1" x14ac:dyDescent="0.2">
      <c r="A2" s="888" t="e">
        <f>#REF!</f>
        <v>#REF!</v>
      </c>
      <c r="B2" s="888"/>
      <c r="C2" s="888"/>
      <c r="D2" s="888"/>
      <c r="E2" s="888"/>
      <c r="F2" s="888"/>
      <c r="G2" s="888"/>
      <c r="H2" s="888"/>
      <c r="I2" s="888"/>
    </row>
    <row r="3" spans="1:15" x14ac:dyDescent="0.2">
      <c r="A3" s="967" t="s">
        <v>333</v>
      </c>
      <c r="B3" s="967"/>
      <c r="C3" s="350">
        <v>0</v>
      </c>
    </row>
    <row r="4" spans="1:15" x14ac:dyDescent="0.2">
      <c r="A4" s="305" t="s">
        <v>44</v>
      </c>
      <c r="B4" s="305" t="s">
        <v>45</v>
      </c>
      <c r="C4" s="305" t="s">
        <v>0</v>
      </c>
      <c r="D4" s="305" t="s">
        <v>1</v>
      </c>
      <c r="E4" s="305" t="s">
        <v>46</v>
      </c>
      <c r="F4" s="305" t="s">
        <v>47</v>
      </c>
      <c r="G4" s="305" t="s">
        <v>48</v>
      </c>
      <c r="H4" s="305" t="s">
        <v>49</v>
      </c>
      <c r="I4" s="305" t="s">
        <v>50</v>
      </c>
    </row>
    <row r="5" spans="1:15" x14ac:dyDescent="0.2">
      <c r="A5" s="184"/>
      <c r="B5" s="185"/>
      <c r="C5" s="185"/>
      <c r="D5" s="184"/>
      <c r="E5" s="185"/>
      <c r="F5" s="185"/>
      <c r="G5" s="185"/>
      <c r="H5" s="185"/>
      <c r="I5" s="185"/>
      <c r="K5" s="192" t="s">
        <v>513</v>
      </c>
      <c r="L5" s="406">
        <v>4</v>
      </c>
    </row>
    <row r="6" spans="1:15" x14ac:dyDescent="0.2">
      <c r="A6" s="186">
        <v>1</v>
      </c>
      <c r="B6" s="302" t="s">
        <v>317</v>
      </c>
      <c r="C6" s="185" t="s">
        <v>86</v>
      </c>
      <c r="D6" s="184"/>
      <c r="E6" s="185"/>
      <c r="F6" s="185"/>
      <c r="G6" s="185"/>
      <c r="H6" s="185"/>
      <c r="I6" s="185"/>
      <c r="K6" s="513" t="s">
        <v>85</v>
      </c>
      <c r="L6" s="183"/>
    </row>
    <row r="7" spans="1:15" x14ac:dyDescent="0.2">
      <c r="A7" s="591">
        <v>1.1000000000000001</v>
      </c>
      <c r="B7" s="185" t="s">
        <v>282</v>
      </c>
      <c r="C7" s="185" t="s">
        <v>283</v>
      </c>
      <c r="D7" s="209">
        <f>L5*L7</f>
        <v>12</v>
      </c>
      <c r="E7" s="185"/>
      <c r="F7" s="185"/>
      <c r="G7" s="185"/>
      <c r="H7" s="185"/>
      <c r="I7" s="185"/>
      <c r="K7" s="182" t="s">
        <v>279</v>
      </c>
      <c r="L7" s="521">
        <v>3</v>
      </c>
    </row>
    <row r="8" spans="1:15" x14ac:dyDescent="0.2">
      <c r="A8" s="188"/>
      <c r="B8" s="191" t="s">
        <v>89</v>
      </c>
      <c r="C8" s="185"/>
      <c r="D8" s="189">
        <f>D7*2</f>
        <v>24</v>
      </c>
      <c r="E8" s="208">
        <v>1.05</v>
      </c>
      <c r="F8" s="969">
        <f>L17</f>
        <v>1.225625</v>
      </c>
      <c r="G8" s="969"/>
      <c r="H8" s="185">
        <f>D8*E8*F8</f>
        <v>30.885750000000002</v>
      </c>
      <c r="I8" s="185"/>
      <c r="K8" s="182" t="s">
        <v>281</v>
      </c>
      <c r="L8" s="521">
        <v>21.65</v>
      </c>
    </row>
    <row r="9" spans="1:15" x14ac:dyDescent="0.2">
      <c r="A9" s="188"/>
      <c r="B9" s="191" t="s">
        <v>285</v>
      </c>
      <c r="C9" s="185"/>
      <c r="D9" s="189">
        <f>D7*2</f>
        <v>24</v>
      </c>
      <c r="E9" s="208">
        <v>0.9</v>
      </c>
      <c r="F9" s="969">
        <f>(L17+L31)/2</f>
        <v>0.98956250000000001</v>
      </c>
      <c r="G9" s="969"/>
      <c r="H9" s="185">
        <f>D9*E9*F9</f>
        <v>21.374550000000003</v>
      </c>
      <c r="I9" s="185"/>
      <c r="K9" s="182" t="s">
        <v>284</v>
      </c>
      <c r="L9" s="190">
        <f>L8-L18*2</f>
        <v>20.65</v>
      </c>
    </row>
    <row r="10" spans="1:15" x14ac:dyDescent="0.2">
      <c r="A10" s="188"/>
      <c r="B10" s="191" t="s">
        <v>286</v>
      </c>
      <c r="C10" s="185"/>
      <c r="D10" s="189">
        <f>D7*1</f>
        <v>12</v>
      </c>
      <c r="E10" s="185">
        <f>L9+L18*2-E9*2-E8*2</f>
        <v>17.749999999999996</v>
      </c>
      <c r="F10" s="969">
        <f>L31</f>
        <v>0.75350000000000006</v>
      </c>
      <c r="G10" s="969"/>
      <c r="H10" s="185">
        <f>D10*E10*F10</f>
        <v>160.49549999999996</v>
      </c>
      <c r="I10" s="185"/>
      <c r="K10" s="182" t="s">
        <v>88</v>
      </c>
      <c r="L10" s="522">
        <v>0</v>
      </c>
    </row>
    <row r="11" spans="1:15" x14ac:dyDescent="0.2">
      <c r="A11" s="188"/>
      <c r="B11" s="191"/>
      <c r="C11" s="185"/>
      <c r="D11" s="189"/>
      <c r="E11" s="185"/>
      <c r="F11" s="180"/>
      <c r="G11" s="180"/>
      <c r="H11" s="187">
        <f>SUM(H8:H10)</f>
        <v>212.75579999999997</v>
      </c>
      <c r="I11" s="185"/>
      <c r="K11" s="513" t="s">
        <v>89</v>
      </c>
      <c r="L11" s="206"/>
    </row>
    <row r="12" spans="1:15" ht="14.25" customHeight="1" x14ac:dyDescent="0.2">
      <c r="A12" s="591">
        <v>1.2</v>
      </c>
      <c r="B12" s="193" t="s">
        <v>289</v>
      </c>
      <c r="C12" s="185"/>
      <c r="D12" s="209">
        <f>L7*2</f>
        <v>6</v>
      </c>
      <c r="E12" s="185">
        <f>L33</f>
        <v>10.5</v>
      </c>
      <c r="F12" s="180">
        <f>L34</f>
        <v>0.4</v>
      </c>
      <c r="G12" s="180">
        <f>+L29-L21</f>
        <v>1.6300000000000001</v>
      </c>
      <c r="H12" s="185">
        <f>+ROUND(PRODUCT(D12:G12),3)</f>
        <v>41.076000000000001</v>
      </c>
      <c r="I12" s="185"/>
      <c r="K12" s="182" t="s">
        <v>287</v>
      </c>
      <c r="L12" s="522">
        <v>0.625</v>
      </c>
      <c r="O12" s="215">
        <f>+(L13/2-L12/2)/(L13/2-L28/2)*L15</f>
        <v>3.7499999999999999E-2</v>
      </c>
    </row>
    <row r="13" spans="1:15" x14ac:dyDescent="0.2">
      <c r="A13" s="188"/>
      <c r="B13" s="193" t="s">
        <v>291</v>
      </c>
      <c r="C13" s="185"/>
      <c r="D13" s="209">
        <f>L7*1</f>
        <v>3</v>
      </c>
      <c r="E13" s="185">
        <f>L35</f>
        <v>9.6</v>
      </c>
      <c r="F13" s="180">
        <f>L36</f>
        <v>0.3</v>
      </c>
      <c r="G13" s="180">
        <f>L29-L21</f>
        <v>1.6300000000000001</v>
      </c>
      <c r="H13" s="185">
        <f>+ROUND(PRODUCT(D13:G13),3)</f>
        <v>14.083</v>
      </c>
      <c r="I13" s="185"/>
      <c r="K13" s="182" t="s">
        <v>288</v>
      </c>
      <c r="L13" s="522">
        <v>0.92500000000000004</v>
      </c>
    </row>
    <row r="14" spans="1:15" x14ac:dyDescent="0.2">
      <c r="A14" s="188"/>
      <c r="B14" s="191" t="s">
        <v>293</v>
      </c>
      <c r="C14" s="185"/>
      <c r="D14" s="189">
        <f>-(L5-1)*L7*2</f>
        <v>-18</v>
      </c>
      <c r="E14" s="185">
        <f>L34</f>
        <v>0.4</v>
      </c>
      <c r="F14" s="969">
        <f>F8</f>
        <v>1.225625</v>
      </c>
      <c r="G14" s="969"/>
      <c r="H14" s="185">
        <f>+ROUND(PRODUCT(D14:G14),3)</f>
        <v>-8.8249999999999993</v>
      </c>
      <c r="I14" s="185"/>
      <c r="K14" s="182" t="s">
        <v>290</v>
      </c>
      <c r="L14" s="522">
        <v>0.15</v>
      </c>
    </row>
    <row r="15" spans="1:15" x14ac:dyDescent="0.2">
      <c r="A15" s="188"/>
      <c r="B15" s="191" t="s">
        <v>295</v>
      </c>
      <c r="C15" s="185"/>
      <c r="D15" s="189">
        <f>-(L5-1)*D13</f>
        <v>-9</v>
      </c>
      <c r="E15" s="185">
        <f>L36</f>
        <v>0.3</v>
      </c>
      <c r="F15" s="969">
        <f>L31</f>
        <v>0.75350000000000006</v>
      </c>
      <c r="G15" s="969"/>
      <c r="H15" s="185">
        <f>+ROUND(PRODUCT(D15:G15),3)</f>
        <v>-2.0339999999999998</v>
      </c>
      <c r="I15" s="185"/>
      <c r="K15" s="182" t="s">
        <v>292</v>
      </c>
      <c r="L15" s="522">
        <v>7.4999999999999997E-2</v>
      </c>
    </row>
    <row r="16" spans="1:15" x14ac:dyDescent="0.2">
      <c r="A16" s="188"/>
      <c r="B16" s="193"/>
      <c r="C16" s="185"/>
      <c r="D16" s="184"/>
      <c r="E16" s="185"/>
      <c r="F16" s="180"/>
      <c r="G16" s="180"/>
      <c r="H16" s="187">
        <f>SUM(H12:H15)</f>
        <v>44.300000000000004</v>
      </c>
      <c r="I16" s="187">
        <f>ROUND((H16+H11)*$C$3,3)</f>
        <v>0</v>
      </c>
      <c r="K16" s="182" t="s">
        <v>448</v>
      </c>
      <c r="L16" s="522">
        <f>2.1-L38</f>
        <v>1.8800000000000001</v>
      </c>
    </row>
    <row r="17" spans="1:12" x14ac:dyDescent="0.2">
      <c r="A17" s="186">
        <v>2</v>
      </c>
      <c r="B17" s="194" t="s">
        <v>298</v>
      </c>
      <c r="C17" s="185" t="s">
        <v>58</v>
      </c>
      <c r="D17" s="209">
        <v>1</v>
      </c>
      <c r="E17" s="196">
        <f>L8</f>
        <v>21.65</v>
      </c>
      <c r="F17" s="196">
        <f>L37</f>
        <v>12</v>
      </c>
      <c r="G17" s="196">
        <f>L38</f>
        <v>0.22</v>
      </c>
      <c r="H17" s="187">
        <f>D17*E17*F17*G17</f>
        <v>57.155999999999992</v>
      </c>
      <c r="I17" s="187"/>
      <c r="K17" s="513" t="s">
        <v>316</v>
      </c>
      <c r="L17" s="406">
        <f>+(L16-L14-O12)*L12+L13*L14+(L12+L13)*0.5*O12</f>
        <v>1.225625</v>
      </c>
    </row>
    <row r="18" spans="1:12" x14ac:dyDescent="0.2">
      <c r="A18" s="596">
        <v>2.1</v>
      </c>
      <c r="B18" s="194" t="s">
        <v>519</v>
      </c>
      <c r="C18" s="185" t="s">
        <v>58</v>
      </c>
      <c r="D18" s="209">
        <f>L5*0</f>
        <v>0</v>
      </c>
      <c r="E18" s="196">
        <f>L8</f>
        <v>21.65</v>
      </c>
      <c r="F18" s="970">
        <f>0.5*(0.5+1)*0.5</f>
        <v>0.375</v>
      </c>
      <c r="G18" s="971"/>
      <c r="H18" s="187">
        <f>F18*E18*D18</f>
        <v>0</v>
      </c>
      <c r="I18" s="187"/>
      <c r="K18" s="182" t="s">
        <v>457</v>
      </c>
      <c r="L18" s="522">
        <v>0.5</v>
      </c>
    </row>
    <row r="19" spans="1:12" x14ac:dyDescent="0.2">
      <c r="A19" s="184"/>
      <c r="B19" s="185"/>
      <c r="C19" s="185"/>
      <c r="D19" s="184"/>
      <c r="E19" s="185"/>
      <c r="F19" s="185"/>
      <c r="G19" s="185"/>
      <c r="H19" s="187">
        <f>SUM(H17:H18)</f>
        <v>57.155999999999992</v>
      </c>
      <c r="I19" s="187">
        <f>ROUND(H19*$C$3,3)</f>
        <v>0</v>
      </c>
      <c r="K19" s="513" t="s">
        <v>297</v>
      </c>
      <c r="L19" s="192"/>
    </row>
    <row r="20" spans="1:12" x14ac:dyDescent="0.2">
      <c r="A20" s="186">
        <v>3</v>
      </c>
      <c r="B20" s="302" t="s">
        <v>318</v>
      </c>
      <c r="C20" s="303"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449</v>
      </c>
      <c r="L21" s="522">
        <v>0.25</v>
      </c>
    </row>
    <row r="22" spans="1:12" x14ac:dyDescent="0.2">
      <c r="A22" s="186">
        <v>4</v>
      </c>
      <c r="B22" s="302" t="s">
        <v>319</v>
      </c>
      <c r="C22" s="185" t="s">
        <v>58</v>
      </c>
      <c r="D22" s="184">
        <v>0</v>
      </c>
      <c r="E22" s="185">
        <v>0</v>
      </c>
      <c r="F22" s="185">
        <v>0</v>
      </c>
      <c r="G22" s="185">
        <v>0</v>
      </c>
      <c r="H22" s="185">
        <f>D22*E22*F22*G22</f>
        <v>0</v>
      </c>
      <c r="I22" s="187">
        <f>ROUND(H22*$C$3,3)</f>
        <v>0</v>
      </c>
      <c r="K22" s="182" t="s">
        <v>450</v>
      </c>
      <c r="L22" s="192">
        <f>(L20+L28)/2</f>
        <v>0.47499999999999998</v>
      </c>
    </row>
    <row r="23" spans="1:12" x14ac:dyDescent="0.2">
      <c r="A23" s="214"/>
      <c r="K23" s="182" t="s">
        <v>451</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38.296043999999995</v>
      </c>
      <c r="I25" s="187"/>
      <c r="K25" s="182" t="s">
        <v>452</v>
      </c>
      <c r="L25" s="522">
        <v>0</v>
      </c>
    </row>
    <row r="26" spans="1:12" x14ac:dyDescent="0.2">
      <c r="A26" s="184"/>
      <c r="B26" s="193" t="s">
        <v>289</v>
      </c>
      <c r="C26" s="185"/>
      <c r="D26" s="200">
        <v>250</v>
      </c>
      <c r="E26" s="201" t="str">
        <f>"@ " &amp; D26 &amp; " kg/cum of concrete"</f>
        <v>@ 250 kg/cum of concrete</v>
      </c>
      <c r="F26" s="198"/>
      <c r="G26" s="198"/>
      <c r="H26" s="202">
        <f>H16*D26/1000</f>
        <v>11.075000000000001</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11.431199999999999</v>
      </c>
      <c r="I27" s="187"/>
      <c r="K27" s="182" t="s">
        <v>305</v>
      </c>
      <c r="L27" s="192">
        <f>(L24+L28)/2</f>
        <v>0.625</v>
      </c>
    </row>
    <row r="28" spans="1:12" x14ac:dyDescent="0.2">
      <c r="A28" s="184"/>
      <c r="B28" s="187"/>
      <c r="C28" s="185"/>
      <c r="D28" s="189"/>
      <c r="E28" s="197"/>
      <c r="F28" s="198"/>
      <c r="G28" s="198"/>
      <c r="H28" s="199">
        <f>SUM(H25:H27)</f>
        <v>60.802243999999995</v>
      </c>
      <c r="I28" s="187">
        <f>ROUND(H28*$C$3,3)</f>
        <v>0</v>
      </c>
      <c r="K28" s="182" t="s">
        <v>307</v>
      </c>
      <c r="L28" s="522">
        <v>0.32500000000000001</v>
      </c>
    </row>
    <row r="29" spans="1:12" x14ac:dyDescent="0.2">
      <c r="A29" s="71"/>
      <c r="B29" s="324"/>
      <c r="C29" s="106"/>
      <c r="D29" s="74"/>
      <c r="E29" s="101"/>
      <c r="F29" s="101"/>
      <c r="G29" s="101"/>
      <c r="H29" s="105"/>
      <c r="I29" s="105">
        <f>SUM(I6:I28)</f>
        <v>0</v>
      </c>
      <c r="K29" s="182" t="s">
        <v>18</v>
      </c>
      <c r="L29" s="192">
        <f>+L16</f>
        <v>1.8800000000000001</v>
      </c>
    </row>
    <row r="30" spans="1:12" x14ac:dyDescent="0.2">
      <c r="A30" s="71"/>
      <c r="B30" s="245"/>
      <c r="C30" s="106"/>
      <c r="D30" s="74"/>
      <c r="E30" s="246"/>
      <c r="F30" s="246"/>
      <c r="G30" s="246"/>
      <c r="H30" s="247"/>
      <c r="I30" s="69"/>
      <c r="K30" s="182" t="s">
        <v>241</v>
      </c>
      <c r="L30" s="192">
        <f>L29-L21-L23-L25-L26</f>
        <v>1.3300000000000003</v>
      </c>
    </row>
    <row r="31" spans="1:12" x14ac:dyDescent="0.2">
      <c r="A31" s="71"/>
      <c r="B31" s="245"/>
      <c r="C31" s="106"/>
      <c r="D31" s="74"/>
      <c r="E31" s="246"/>
      <c r="F31" s="246"/>
      <c r="G31" s="246"/>
      <c r="H31" s="247"/>
      <c r="I31" s="69"/>
      <c r="K31" s="513" t="s">
        <v>296</v>
      </c>
      <c r="L31" s="192">
        <f>(L20*L21+L22*L23+L30*L28+L24*L25+L26*L27)</f>
        <v>0.75350000000000006</v>
      </c>
    </row>
    <row r="32" spans="1:12" x14ac:dyDescent="0.2">
      <c r="A32" s="71"/>
      <c r="B32" s="100"/>
      <c r="C32" s="74"/>
      <c r="D32" s="74"/>
      <c r="E32" s="101"/>
      <c r="F32" s="101"/>
      <c r="G32" s="101"/>
      <c r="H32" s="248"/>
      <c r="I32" s="248"/>
      <c r="K32" s="192"/>
      <c r="L32" s="192"/>
    </row>
    <row r="33" spans="1:12" x14ac:dyDescent="0.2">
      <c r="A33" s="71"/>
      <c r="B33" s="324"/>
      <c r="C33" s="74"/>
      <c r="D33" s="74"/>
      <c r="E33" s="101"/>
      <c r="F33" s="101"/>
      <c r="G33" s="101"/>
      <c r="H33" s="105"/>
      <c r="I33" s="105"/>
      <c r="K33" s="182" t="s">
        <v>309</v>
      </c>
      <c r="L33" s="522">
        <f>(3*3+0.75*2)/COS(PI()*L10/180)</f>
        <v>10.5</v>
      </c>
    </row>
    <row r="34" spans="1:12" x14ac:dyDescent="0.2">
      <c r="A34" s="71"/>
      <c r="B34" s="74"/>
      <c r="C34" s="321"/>
      <c r="D34" s="74"/>
      <c r="E34" s="249"/>
      <c r="F34" s="249"/>
      <c r="G34" s="249"/>
      <c r="H34" s="250"/>
      <c r="I34" s="69"/>
      <c r="K34" s="182" t="s">
        <v>310</v>
      </c>
      <c r="L34" s="522">
        <v>0.4</v>
      </c>
    </row>
    <row r="35" spans="1:12" x14ac:dyDescent="0.2">
      <c r="A35" s="71"/>
      <c r="B35" s="74"/>
      <c r="C35" s="74"/>
      <c r="D35" s="250"/>
      <c r="E35" s="249"/>
      <c r="F35" s="249"/>
      <c r="G35" s="249"/>
      <c r="H35" s="250"/>
      <c r="I35" s="69"/>
      <c r="K35" s="182" t="s">
        <v>311</v>
      </c>
      <c r="L35" s="522">
        <f>(3*3+0.3*2)/COS(PI()*L10/180)</f>
        <v>9.6</v>
      </c>
    </row>
    <row r="36" spans="1:12" x14ac:dyDescent="0.2">
      <c r="A36" s="71"/>
      <c r="B36" s="100"/>
      <c r="C36" s="74"/>
      <c r="D36" s="74"/>
      <c r="E36" s="101"/>
      <c r="F36" s="101"/>
      <c r="G36" s="101"/>
      <c r="H36" s="248"/>
      <c r="I36" s="248"/>
      <c r="K36" s="182" t="s">
        <v>312</v>
      </c>
      <c r="L36" s="522">
        <v>0.3</v>
      </c>
    </row>
    <row r="37" spans="1:12" x14ac:dyDescent="0.2">
      <c r="A37" s="71"/>
      <c r="B37" s="324"/>
      <c r="C37" s="74"/>
      <c r="D37" s="74"/>
      <c r="E37" s="101"/>
      <c r="F37" s="101"/>
      <c r="G37" s="101"/>
      <c r="H37" s="105"/>
      <c r="I37" s="105"/>
      <c r="K37" s="182" t="s">
        <v>313</v>
      </c>
      <c r="L37" s="522">
        <v>12</v>
      </c>
    </row>
    <row r="38" spans="1:12" x14ac:dyDescent="0.2">
      <c r="A38" s="71"/>
      <c r="B38" s="74"/>
      <c r="C38" s="321"/>
      <c r="D38" s="74"/>
      <c r="E38" s="101"/>
      <c r="F38" s="251"/>
      <c r="G38" s="101"/>
      <c r="H38" s="105"/>
      <c r="I38" s="69"/>
      <c r="K38" s="182" t="s">
        <v>314</v>
      </c>
      <c r="L38" s="522">
        <v>0.22</v>
      </c>
    </row>
    <row r="39" spans="1:12" x14ac:dyDescent="0.2">
      <c r="A39" s="71"/>
      <c r="B39" s="74"/>
      <c r="C39" s="74"/>
      <c r="D39" s="250"/>
      <c r="E39" s="101"/>
      <c r="F39" s="251"/>
      <c r="G39" s="101"/>
      <c r="H39" s="105"/>
      <c r="I39" s="69"/>
      <c r="K39" s="182" t="s">
        <v>315</v>
      </c>
      <c r="L39" s="522">
        <v>3.5</v>
      </c>
    </row>
    <row r="40" spans="1:12" x14ac:dyDescent="0.2">
      <c r="A40" s="71"/>
      <c r="B40" s="100"/>
      <c r="C40" s="74"/>
      <c r="D40" s="74"/>
      <c r="E40" s="101"/>
      <c r="F40" s="101"/>
      <c r="G40" s="101"/>
      <c r="H40" s="69"/>
      <c r="I40" s="69"/>
      <c r="K40" s="192"/>
    </row>
    <row r="41" spans="1:12" x14ac:dyDescent="0.2">
      <c r="A41" s="71"/>
      <c r="B41" s="324"/>
      <c r="C41" s="74"/>
      <c r="D41" s="74"/>
      <c r="E41" s="101"/>
      <c r="F41" s="101"/>
      <c r="G41" s="101"/>
      <c r="H41" s="105"/>
      <c r="I41" s="105"/>
      <c r="L41" s="203"/>
    </row>
    <row r="42" spans="1:12" x14ac:dyDescent="0.2">
      <c r="A42" s="71"/>
      <c r="B42" s="74"/>
      <c r="C42" s="321"/>
      <c r="D42" s="74"/>
      <c r="E42" s="107"/>
      <c r="F42" s="107"/>
      <c r="G42" s="249"/>
      <c r="H42" s="105"/>
      <c r="I42" s="69"/>
      <c r="L42" s="204"/>
    </row>
    <row r="43" spans="1:12" x14ac:dyDescent="0.2">
      <c r="A43" s="71"/>
      <c r="B43" s="74"/>
      <c r="C43" s="74"/>
      <c r="D43" s="250"/>
      <c r="E43" s="107"/>
      <c r="F43" s="107"/>
      <c r="G43" s="249"/>
      <c r="H43" s="105"/>
      <c r="I43" s="69"/>
      <c r="L43" s="204"/>
    </row>
    <row r="44" spans="1:12" x14ac:dyDescent="0.2">
      <c r="A44" s="71"/>
      <c r="B44" s="100"/>
      <c r="C44" s="74"/>
      <c r="D44" s="74"/>
      <c r="E44" s="101"/>
      <c r="F44" s="101"/>
      <c r="G44" s="101"/>
      <c r="H44" s="69"/>
      <c r="I44" s="69"/>
      <c r="L44" s="204"/>
    </row>
    <row r="45" spans="1:12" x14ac:dyDescent="0.2">
      <c r="A45" s="71"/>
      <c r="B45" s="324"/>
      <c r="C45" s="321"/>
      <c r="D45" s="74"/>
      <c r="E45" s="101"/>
      <c r="F45" s="101"/>
      <c r="G45" s="101"/>
      <c r="H45" s="105"/>
      <c r="I45" s="105"/>
      <c r="L45" s="204"/>
    </row>
    <row r="46" spans="1:12" x14ac:dyDescent="0.2">
      <c r="A46" s="71"/>
      <c r="B46" s="74"/>
      <c r="C46" s="74"/>
      <c r="D46" s="74"/>
      <c r="E46" s="105"/>
      <c r="F46" s="252"/>
      <c r="G46" s="253"/>
      <c r="H46" s="69"/>
      <c r="I46" s="69"/>
      <c r="L46" s="203"/>
    </row>
    <row r="47" spans="1:12" x14ac:dyDescent="0.2">
      <c r="A47" s="71"/>
      <c r="B47" s="74"/>
      <c r="C47" s="74"/>
      <c r="D47" s="74"/>
      <c r="E47" s="101"/>
      <c r="F47" s="101"/>
      <c r="G47" s="101"/>
      <c r="H47" s="105"/>
      <c r="I47" s="105"/>
      <c r="L47" s="203"/>
    </row>
    <row r="48" spans="1:12" x14ac:dyDescent="0.2">
      <c r="A48" s="71"/>
      <c r="B48" s="74"/>
      <c r="C48" s="74"/>
      <c r="D48" s="74"/>
      <c r="E48" s="105"/>
      <c r="F48" s="252"/>
      <c r="G48" s="253"/>
      <c r="H48" s="69"/>
      <c r="I48" s="69"/>
    </row>
    <row r="49" spans="1:9" x14ac:dyDescent="0.2">
      <c r="A49" s="71"/>
      <c r="B49" s="74"/>
      <c r="C49" s="74"/>
      <c r="D49" s="74"/>
      <c r="E49" s="105"/>
      <c r="F49" s="105"/>
      <c r="G49" s="101"/>
      <c r="H49" s="69"/>
      <c r="I49" s="69"/>
    </row>
    <row r="50" spans="1:9" x14ac:dyDescent="0.2">
      <c r="A50" s="71"/>
      <c r="B50" s="324"/>
      <c r="C50" s="74"/>
      <c r="D50" s="254"/>
      <c r="E50" s="255"/>
      <c r="F50" s="110"/>
      <c r="G50" s="110"/>
      <c r="H50" s="69"/>
      <c r="I50" s="69"/>
    </row>
    <row r="51" spans="1:9" x14ac:dyDescent="0.2">
      <c r="A51" s="71"/>
      <c r="B51" s="324"/>
      <c r="C51" s="74"/>
      <c r="D51" s="74"/>
      <c r="E51" s="102"/>
      <c r="F51" s="102"/>
      <c r="G51" s="102"/>
      <c r="H51" s="74"/>
      <c r="I51" s="105"/>
    </row>
    <row r="52" spans="1:9" x14ac:dyDescent="0.2">
      <c r="A52" s="71"/>
      <c r="B52" s="256"/>
      <c r="C52" s="321"/>
      <c r="D52" s="74"/>
      <c r="E52" s="101"/>
      <c r="F52" s="101"/>
      <c r="G52" s="101"/>
      <c r="H52" s="69"/>
      <c r="I52" s="69"/>
    </row>
    <row r="53" spans="1:9" x14ac:dyDescent="0.2">
      <c r="A53" s="71"/>
      <c r="B53" s="257"/>
      <c r="C53" s="74"/>
      <c r="D53" s="74"/>
      <c r="E53" s="101"/>
      <c r="F53" s="101"/>
      <c r="G53" s="101"/>
      <c r="H53" s="69"/>
      <c r="I53" s="69"/>
    </row>
    <row r="54" spans="1:9" x14ac:dyDescent="0.2">
      <c r="A54" s="71"/>
      <c r="B54" s="324"/>
      <c r="C54" s="74"/>
      <c r="D54" s="74"/>
      <c r="E54" s="101"/>
      <c r="F54" s="101"/>
      <c r="G54" s="101"/>
      <c r="H54" s="105"/>
      <c r="I54" s="105"/>
    </row>
    <row r="55" spans="1:9" x14ac:dyDescent="0.2">
      <c r="A55" s="71"/>
      <c r="B55" s="74"/>
      <c r="C55" s="74"/>
      <c r="D55" s="258"/>
      <c r="E55" s="101"/>
      <c r="F55" s="101"/>
      <c r="G55" s="101"/>
      <c r="H55" s="69"/>
      <c r="I55" s="69"/>
    </row>
    <row r="56" spans="1:9" x14ac:dyDescent="0.2">
      <c r="A56" s="71"/>
      <c r="B56" s="324"/>
      <c r="C56" s="74"/>
      <c r="D56" s="321"/>
      <c r="E56" s="321"/>
      <c r="F56" s="321"/>
      <c r="G56" s="321"/>
      <c r="H56" s="321"/>
      <c r="I56" s="321"/>
    </row>
    <row r="57" spans="1:9" x14ac:dyDescent="0.2">
      <c r="A57" s="71"/>
      <c r="B57" s="324"/>
      <c r="C57" s="74"/>
      <c r="D57" s="74"/>
      <c r="E57" s="101"/>
      <c r="F57" s="101"/>
      <c r="G57" s="101"/>
      <c r="H57" s="69"/>
      <c r="I57" s="69"/>
    </row>
    <row r="58" spans="1:9" x14ac:dyDescent="0.2">
      <c r="A58" s="71"/>
      <c r="B58" s="128"/>
      <c r="C58" s="74"/>
      <c r="D58" s="74"/>
      <c r="E58" s="129"/>
      <c r="F58" s="129"/>
      <c r="G58" s="102"/>
      <c r="H58" s="69"/>
      <c r="I58" s="69"/>
    </row>
    <row r="59" spans="1:9" x14ac:dyDescent="0.2">
      <c r="A59" s="71"/>
      <c r="B59" s="324"/>
      <c r="C59" s="74"/>
      <c r="D59" s="322"/>
      <c r="E59" s="902"/>
      <c r="F59" s="902"/>
      <c r="G59" s="299"/>
      <c r="H59" s="323"/>
      <c r="I59" s="69"/>
    </row>
    <row r="60" spans="1:9" x14ac:dyDescent="0.2">
      <c r="A60" s="71"/>
      <c r="B60" s="324"/>
      <c r="C60" s="74"/>
      <c r="D60" s="210"/>
      <c r="E60" s="968"/>
      <c r="F60" s="968"/>
      <c r="G60" s="968"/>
      <c r="H60" s="131"/>
      <c r="I60" s="68"/>
    </row>
    <row r="61" spans="1:9" x14ac:dyDescent="0.2">
      <c r="A61" s="71"/>
      <c r="B61" s="132"/>
      <c r="C61" s="65"/>
      <c r="D61" s="211"/>
      <c r="E61" s="66"/>
      <c r="F61" s="67"/>
      <c r="G61" s="67"/>
      <c r="H61" s="68"/>
      <c r="I61" s="69"/>
    </row>
    <row r="62" spans="1:9" x14ac:dyDescent="0.2">
      <c r="A62" s="212"/>
      <c r="B62" s="213"/>
      <c r="C62" s="213"/>
      <c r="D62" s="212"/>
      <c r="E62" s="213"/>
      <c r="F62" s="213"/>
      <c r="G62" s="213"/>
      <c r="H62" s="213"/>
      <c r="I62" s="213"/>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ColWidth="9.140625" defaultRowHeight="12.75" x14ac:dyDescent="0.2"/>
  <cols>
    <col min="1" max="1" width="7.5703125" style="181" customWidth="1"/>
    <col min="2" max="2" width="42.28515625" style="182" customWidth="1"/>
    <col min="3" max="3" width="5.42578125" style="182" bestFit="1" customWidth="1"/>
    <col min="4" max="4" width="4.7109375" style="181" bestFit="1" customWidth="1"/>
    <col min="5" max="5" width="12.7109375" style="182" customWidth="1"/>
    <col min="6" max="6" width="7.42578125" style="182" bestFit="1" customWidth="1"/>
    <col min="7" max="7" width="6.28515625" style="182" bestFit="1" customWidth="1"/>
    <col min="8" max="8" width="8.42578125" style="182" bestFit="1" customWidth="1"/>
    <col min="9" max="9" width="10.42578125" style="182" bestFit="1" customWidth="1"/>
    <col min="10" max="10" width="2.7109375" style="182" customWidth="1"/>
    <col min="11" max="11" width="36.5703125" style="182" customWidth="1"/>
    <col min="12" max="12" width="9.7109375" style="182" bestFit="1" customWidth="1"/>
    <col min="13" max="13" width="9.140625" style="182"/>
    <col min="14" max="14" width="14.140625" style="182" customWidth="1"/>
    <col min="15" max="16384" width="9.140625" style="182"/>
  </cols>
  <sheetData>
    <row r="1" spans="1:15" s="309" customFormat="1" ht="15.75" customHeight="1" x14ac:dyDescent="0.2">
      <c r="A1" s="887" t="e">
        <f>#REF!</f>
        <v>#REF!</v>
      </c>
      <c r="B1" s="887"/>
      <c r="C1" s="887"/>
      <c r="D1" s="887"/>
      <c r="E1" s="887"/>
      <c r="F1" s="887"/>
      <c r="G1" s="887"/>
      <c r="H1" s="887"/>
      <c r="I1" s="887"/>
    </row>
    <row r="2" spans="1:15" s="309" customFormat="1" ht="16.5" customHeight="1" x14ac:dyDescent="0.2">
      <c r="A2" s="888" t="e">
        <f>#REF!</f>
        <v>#REF!</v>
      </c>
      <c r="B2" s="888"/>
      <c r="C2" s="888"/>
      <c r="D2" s="888"/>
      <c r="E2" s="888"/>
      <c r="F2" s="888"/>
      <c r="G2" s="888"/>
      <c r="H2" s="888"/>
      <c r="I2" s="888"/>
    </row>
    <row r="3" spans="1:15" x14ac:dyDescent="0.2">
      <c r="A3" s="972" t="s">
        <v>334</v>
      </c>
      <c r="B3" s="972"/>
      <c r="C3" s="350">
        <v>0</v>
      </c>
    </row>
    <row r="4" spans="1:15" x14ac:dyDescent="0.2">
      <c r="A4" s="305" t="s">
        <v>44</v>
      </c>
      <c r="B4" s="305" t="s">
        <v>45</v>
      </c>
      <c r="C4" s="305" t="s">
        <v>0</v>
      </c>
      <c r="D4" s="305" t="s">
        <v>1</v>
      </c>
      <c r="E4" s="305" t="s">
        <v>46</v>
      </c>
      <c r="F4" s="305" t="s">
        <v>47</v>
      </c>
      <c r="G4" s="305" t="s">
        <v>48</v>
      </c>
      <c r="H4" s="305" t="s">
        <v>49</v>
      </c>
      <c r="I4" s="305" t="s">
        <v>50</v>
      </c>
      <c r="K4" s="513" t="s">
        <v>85</v>
      </c>
    </row>
    <row r="5" spans="1:15" x14ac:dyDescent="0.2">
      <c r="A5" s="184"/>
      <c r="B5" s="185"/>
      <c r="C5" s="185"/>
      <c r="D5" s="184"/>
      <c r="E5" s="185"/>
      <c r="F5" s="185"/>
      <c r="G5" s="185"/>
      <c r="H5" s="185"/>
      <c r="I5" s="185"/>
    </row>
    <row r="6" spans="1:15" x14ac:dyDescent="0.2">
      <c r="A6" s="186">
        <v>1</v>
      </c>
      <c r="B6" s="187" t="s">
        <v>280</v>
      </c>
      <c r="C6" s="185" t="s">
        <v>86</v>
      </c>
      <c r="D6" s="184"/>
      <c r="E6" s="185"/>
      <c r="F6" s="185"/>
      <c r="G6" s="185"/>
      <c r="H6" s="185"/>
      <c r="I6" s="185"/>
      <c r="K6" s="192" t="s">
        <v>347</v>
      </c>
      <c r="L6" s="406">
        <v>5</v>
      </c>
    </row>
    <row r="7" spans="1:15" x14ac:dyDescent="0.2">
      <c r="A7" s="188" t="s">
        <v>87</v>
      </c>
      <c r="B7" s="185" t="s">
        <v>282</v>
      </c>
      <c r="C7" s="185" t="s">
        <v>283</v>
      </c>
      <c r="D7" s="209">
        <f>L6*L7</f>
        <v>5</v>
      </c>
      <c r="E7" s="185"/>
      <c r="F7" s="185"/>
      <c r="G7" s="185"/>
      <c r="H7" s="185"/>
      <c r="I7" s="185"/>
      <c r="K7" s="182" t="s">
        <v>279</v>
      </c>
      <c r="L7" s="521">
        <v>1</v>
      </c>
    </row>
    <row r="8" spans="1:15" x14ac:dyDescent="0.2">
      <c r="A8" s="188"/>
      <c r="B8" s="191" t="s">
        <v>89</v>
      </c>
      <c r="C8" s="185"/>
      <c r="D8" s="189">
        <f>D7*2</f>
        <v>10</v>
      </c>
      <c r="E8" s="208">
        <v>0.9</v>
      </c>
      <c r="F8" s="969">
        <f>L17</f>
        <v>0.76124999999999998</v>
      </c>
      <c r="G8" s="969"/>
      <c r="H8" s="185">
        <f>D8*E8*F8</f>
        <v>6.8512500000000003</v>
      </c>
      <c r="I8" s="185"/>
      <c r="K8" s="182" t="s">
        <v>281</v>
      </c>
      <c r="L8" s="521">
        <v>15</v>
      </c>
    </row>
    <row r="9" spans="1:15" x14ac:dyDescent="0.2">
      <c r="A9" s="188"/>
      <c r="B9" s="191" t="s">
        <v>285</v>
      </c>
      <c r="C9" s="185"/>
      <c r="D9" s="189">
        <f>D7*2</f>
        <v>10</v>
      </c>
      <c r="E9" s="208">
        <v>1</v>
      </c>
      <c r="F9" s="969">
        <f>(L17+L31)/2</f>
        <v>0.64687499999999998</v>
      </c>
      <c r="G9" s="969"/>
      <c r="H9" s="185">
        <f>D9*E9*F9</f>
        <v>6.46875</v>
      </c>
      <c r="I9" s="185"/>
      <c r="K9" s="182" t="s">
        <v>284</v>
      </c>
      <c r="L9" s="190">
        <f>L8-L18*2</f>
        <v>14.4</v>
      </c>
    </row>
    <row r="10" spans="1:15" x14ac:dyDescent="0.2">
      <c r="A10" s="188"/>
      <c r="B10" s="191" t="s">
        <v>286</v>
      </c>
      <c r="C10" s="185"/>
      <c r="D10" s="189">
        <f>D7*1</f>
        <v>5</v>
      </c>
      <c r="E10" s="185">
        <f>L9+L18*2-E9*2-E8*2</f>
        <v>11.2</v>
      </c>
      <c r="F10" s="969">
        <f>L31</f>
        <v>0.53249999999999997</v>
      </c>
      <c r="G10" s="969"/>
      <c r="H10" s="185">
        <f>D10*E10*F10</f>
        <v>29.82</v>
      </c>
      <c r="I10" s="185"/>
      <c r="K10" s="182" t="s">
        <v>88</v>
      </c>
      <c r="L10" s="522">
        <v>0</v>
      </c>
    </row>
    <row r="11" spans="1:15" x14ac:dyDescent="0.2">
      <c r="A11" s="188"/>
      <c r="B11" s="191"/>
      <c r="C11" s="185"/>
      <c r="D11" s="189"/>
      <c r="E11" s="185"/>
      <c r="F11" s="180"/>
      <c r="G11" s="180"/>
      <c r="H11" s="187">
        <f>SUM(H8:H10)</f>
        <v>43.14</v>
      </c>
      <c r="I11" s="185"/>
      <c r="K11" s="513" t="s">
        <v>89</v>
      </c>
      <c r="L11" s="206"/>
    </row>
    <row r="12" spans="1:15" ht="14.25" customHeight="1" x14ac:dyDescent="0.2">
      <c r="A12" s="188" t="s">
        <v>92</v>
      </c>
      <c r="B12" s="193" t="s">
        <v>289</v>
      </c>
      <c r="C12" s="185"/>
      <c r="D12" s="209">
        <f>L7*2</f>
        <v>2</v>
      </c>
      <c r="E12" s="185">
        <f>L33</f>
        <v>12.8</v>
      </c>
      <c r="F12" s="180">
        <f>L34</f>
        <v>0.4</v>
      </c>
      <c r="G12" s="180">
        <f>+L29-L21</f>
        <v>0.95</v>
      </c>
      <c r="H12" s="185">
        <f>+ROUND(PRODUCT(D12:G12),3)</f>
        <v>9.7279999999999998</v>
      </c>
      <c r="I12" s="185"/>
      <c r="K12" s="182" t="s">
        <v>287</v>
      </c>
      <c r="L12" s="522">
        <v>0.625</v>
      </c>
      <c r="O12" s="215">
        <f>+(L13/2-L12/2)/(L13/2-L28/2)*L15</f>
        <v>7.4999999999999997E-2</v>
      </c>
    </row>
    <row r="13" spans="1:15" x14ac:dyDescent="0.2">
      <c r="A13" s="188"/>
      <c r="B13" s="193" t="s">
        <v>291</v>
      </c>
      <c r="C13" s="185"/>
      <c r="D13" s="209">
        <f>L7*1</f>
        <v>1</v>
      </c>
      <c r="E13" s="185">
        <f>L35</f>
        <v>12.3</v>
      </c>
      <c r="F13" s="180">
        <f>L36</f>
        <v>0.3</v>
      </c>
      <c r="G13" s="180">
        <f>L29-L21</f>
        <v>0.95</v>
      </c>
      <c r="H13" s="185">
        <f>+ROUND(PRODUCT(D13:G13),3)</f>
        <v>3.5059999999999998</v>
      </c>
      <c r="I13" s="185"/>
      <c r="K13" s="182" t="s">
        <v>288</v>
      </c>
      <c r="L13" s="522">
        <v>0.92500000000000004</v>
      </c>
    </row>
    <row r="14" spans="1:15" x14ac:dyDescent="0.2">
      <c r="A14" s="188"/>
      <c r="B14" s="191" t="s">
        <v>293</v>
      </c>
      <c r="C14" s="185"/>
      <c r="D14" s="189">
        <f>-(L6-1)*L7*2</f>
        <v>-8</v>
      </c>
      <c r="E14" s="185">
        <f>L34</f>
        <v>0.4</v>
      </c>
      <c r="F14" s="969">
        <f>F8</f>
        <v>0.76124999999999998</v>
      </c>
      <c r="G14" s="969"/>
      <c r="H14" s="185">
        <f>+ROUND(PRODUCT(D14:G14),3)</f>
        <v>-2.4359999999999999</v>
      </c>
      <c r="I14" s="185"/>
      <c r="K14" s="182" t="s">
        <v>290</v>
      </c>
      <c r="L14" s="522">
        <v>0</v>
      </c>
    </row>
    <row r="15" spans="1:15" x14ac:dyDescent="0.2">
      <c r="A15" s="188"/>
      <c r="B15" s="191" t="s">
        <v>295</v>
      </c>
      <c r="C15" s="185"/>
      <c r="D15" s="189">
        <f>-(L6-1)*D13</f>
        <v>-4</v>
      </c>
      <c r="E15" s="185">
        <f>L36</f>
        <v>0.3</v>
      </c>
      <c r="F15" s="969">
        <f>L31</f>
        <v>0.53249999999999997</v>
      </c>
      <c r="G15" s="969"/>
      <c r="H15" s="185">
        <f>+ROUND(PRODUCT(D15:G15),3)</f>
        <v>-0.63900000000000001</v>
      </c>
      <c r="I15" s="185"/>
      <c r="K15" s="182" t="s">
        <v>292</v>
      </c>
      <c r="L15" s="522">
        <v>0.15</v>
      </c>
    </row>
    <row r="16" spans="1:15" x14ac:dyDescent="0.2">
      <c r="A16" s="188"/>
      <c r="B16" s="193"/>
      <c r="C16" s="185"/>
      <c r="D16" s="184"/>
      <c r="E16" s="185"/>
      <c r="F16" s="180"/>
      <c r="G16" s="180"/>
      <c r="H16" s="187">
        <f>SUM(H12:H15)</f>
        <v>10.159000000000001</v>
      </c>
      <c r="I16" s="187">
        <f>ROUND((H16+H11)*C3,3)</f>
        <v>0</v>
      </c>
      <c r="K16" s="182" t="s">
        <v>294</v>
      </c>
      <c r="L16" s="522">
        <v>1.2</v>
      </c>
    </row>
    <row r="17" spans="1:12" x14ac:dyDescent="0.2">
      <c r="A17" s="186">
        <v>2</v>
      </c>
      <c r="B17" s="194" t="s">
        <v>298</v>
      </c>
      <c r="C17" s="185" t="s">
        <v>58</v>
      </c>
      <c r="D17" s="195">
        <v>1</v>
      </c>
      <c r="E17" s="196">
        <f>L8</f>
        <v>15</v>
      </c>
      <c r="F17" s="196">
        <f>L37</f>
        <v>15.2</v>
      </c>
      <c r="G17" s="196">
        <f>L38</f>
        <v>0.22</v>
      </c>
      <c r="H17" s="187">
        <f>D17*E17*F17*G17</f>
        <v>50.160000000000004</v>
      </c>
      <c r="I17" s="187"/>
      <c r="K17" s="192" t="s">
        <v>316</v>
      </c>
      <c r="L17" s="192">
        <f>+(L16-L14-O12)*L12+L13*L14+(L12+L13)*0.5*O12</f>
        <v>0.76124999999999998</v>
      </c>
    </row>
    <row r="18" spans="1:12" x14ac:dyDescent="0.2">
      <c r="A18" s="596">
        <v>2.1</v>
      </c>
      <c r="B18" s="194" t="s">
        <v>519</v>
      </c>
      <c r="C18" s="185" t="s">
        <v>58</v>
      </c>
      <c r="D18" s="597">
        <f>L6*0</f>
        <v>0</v>
      </c>
      <c r="E18" s="196">
        <f>L8</f>
        <v>15</v>
      </c>
      <c r="F18" s="970">
        <f>0.5*(0.5+1)*0.5</f>
        <v>0.375</v>
      </c>
      <c r="G18" s="971"/>
      <c r="H18" s="187">
        <f>F18*E18*D18</f>
        <v>0</v>
      </c>
      <c r="I18" s="187"/>
      <c r="K18" s="182" t="s">
        <v>457</v>
      </c>
      <c r="L18" s="406">
        <v>0.3</v>
      </c>
    </row>
    <row r="19" spans="1:12" x14ac:dyDescent="0.2">
      <c r="A19" s="184"/>
      <c r="B19" s="185"/>
      <c r="C19" s="185"/>
      <c r="D19" s="184"/>
      <c r="E19" s="185"/>
      <c r="F19" s="185"/>
      <c r="G19" s="185"/>
      <c r="H19" s="187">
        <f>SUM(H17:H18)</f>
        <v>50.160000000000004</v>
      </c>
      <c r="I19" s="187">
        <f>ROUND(H19*$C$3,3)</f>
        <v>0</v>
      </c>
      <c r="K19" s="513" t="s">
        <v>297</v>
      </c>
      <c r="L19" s="192"/>
    </row>
    <row r="20" spans="1:12" ht="15" x14ac:dyDescent="0.2">
      <c r="A20" s="186">
        <v>3</v>
      </c>
      <c r="B20" s="640" t="s">
        <v>318</v>
      </c>
      <c r="C20" s="641"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300</v>
      </c>
      <c r="L21" s="522">
        <v>0.25</v>
      </c>
    </row>
    <row r="22" spans="1:12" ht="15" x14ac:dyDescent="0.2">
      <c r="A22" s="186">
        <v>4</v>
      </c>
      <c r="B22" s="640" t="s">
        <v>319</v>
      </c>
      <c r="C22" s="185" t="s">
        <v>58</v>
      </c>
      <c r="D22" s="184">
        <v>0</v>
      </c>
      <c r="E22" s="185">
        <v>0</v>
      </c>
      <c r="F22" s="185">
        <v>0</v>
      </c>
      <c r="G22" s="185">
        <v>0</v>
      </c>
      <c r="H22" s="185">
        <f>D22*E22*F22*G22</f>
        <v>0</v>
      </c>
      <c r="I22" s="187">
        <f>ROUND(H22*$C$3,3)</f>
        <v>0</v>
      </c>
      <c r="K22" s="182" t="s">
        <v>301</v>
      </c>
      <c r="L22" s="192">
        <f>(L20+L28)/2</f>
        <v>0.47499999999999998</v>
      </c>
    </row>
    <row r="23" spans="1:12" x14ac:dyDescent="0.2">
      <c r="A23" s="214"/>
      <c r="K23" s="182" t="s">
        <v>302</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7.7652000000000001</v>
      </c>
      <c r="I25" s="187"/>
      <c r="K25" s="182" t="s">
        <v>294</v>
      </c>
      <c r="L25" s="522">
        <v>0</v>
      </c>
    </row>
    <row r="26" spans="1:12" x14ac:dyDescent="0.2">
      <c r="A26" s="184"/>
      <c r="B26" s="193" t="s">
        <v>289</v>
      </c>
      <c r="C26" s="185"/>
      <c r="D26" s="200">
        <v>250</v>
      </c>
      <c r="E26" s="201" t="str">
        <f>"@ " &amp; D26 &amp; " kg/cum of concrete"</f>
        <v>@ 250 kg/cum of concrete</v>
      </c>
      <c r="F26" s="198"/>
      <c r="G26" s="198"/>
      <c r="H26" s="202">
        <f>H16*D26/1000</f>
        <v>2.5397500000000002</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10.032</v>
      </c>
      <c r="I27" s="187"/>
      <c r="K27" s="182" t="s">
        <v>305</v>
      </c>
      <c r="L27" s="192">
        <f>(L24+L28)/2</f>
        <v>0.625</v>
      </c>
    </row>
    <row r="28" spans="1:12" x14ac:dyDescent="0.2">
      <c r="A28" s="243"/>
      <c r="B28" s="244"/>
      <c r="C28" s="242"/>
      <c r="D28" s="586"/>
      <c r="E28" s="587"/>
      <c r="F28" s="588"/>
      <c r="G28" s="588"/>
      <c r="H28" s="589">
        <f>SUM(H25:H27)</f>
        <v>20.336950000000002</v>
      </c>
      <c r="I28" s="187">
        <f>ROUND(H28*$C$3,3)</f>
        <v>0</v>
      </c>
      <c r="K28" s="182" t="s">
        <v>307</v>
      </c>
      <c r="L28" s="522">
        <v>0.32500000000000001</v>
      </c>
    </row>
    <row r="29" spans="1:12" x14ac:dyDescent="0.2">
      <c r="A29" s="71"/>
      <c r="B29" s="518"/>
      <c r="C29" s="213"/>
      <c r="D29" s="212"/>
      <c r="E29" s="517"/>
      <c r="F29" s="517"/>
      <c r="G29" s="517"/>
      <c r="H29" s="213"/>
      <c r="I29" s="105">
        <f>SUM(I5:I28)</f>
        <v>0</v>
      </c>
      <c r="K29" s="182" t="s">
        <v>18</v>
      </c>
      <c r="L29" s="192">
        <f>+L16</f>
        <v>1.2</v>
      </c>
    </row>
    <row r="30" spans="1:12" x14ac:dyDescent="0.2">
      <c r="A30" s="71"/>
      <c r="B30" s="213"/>
      <c r="C30" s="213"/>
      <c r="D30" s="212"/>
      <c r="E30" s="514"/>
      <c r="F30" s="515"/>
      <c r="G30" s="516"/>
      <c r="H30" s="213"/>
      <c r="I30" s="213"/>
      <c r="K30" s="182" t="s">
        <v>241</v>
      </c>
      <c r="L30" s="192">
        <f>L29-L21-L23-L25-L26</f>
        <v>0.64999999999999991</v>
      </c>
    </row>
    <row r="31" spans="1:12" x14ac:dyDescent="0.2">
      <c r="A31" s="71"/>
      <c r="B31" s="213"/>
      <c r="C31" s="213"/>
      <c r="D31" s="212"/>
      <c r="E31" s="514"/>
      <c r="F31" s="515"/>
      <c r="G31" s="516"/>
      <c r="H31" s="213"/>
      <c r="I31" s="213"/>
      <c r="K31" s="513" t="s">
        <v>296</v>
      </c>
      <c r="L31" s="192">
        <f>(L20*L21+L22*L23+L30*L28+L24*L25+L26*L27)</f>
        <v>0.53249999999999997</v>
      </c>
    </row>
    <row r="32" spans="1:12" x14ac:dyDescent="0.2">
      <c r="A32" s="71"/>
      <c r="B32" s="213"/>
      <c r="C32" s="213"/>
      <c r="D32" s="212"/>
      <c r="E32" s="517"/>
      <c r="F32" s="517"/>
      <c r="G32" s="517"/>
      <c r="H32" s="518"/>
      <c r="I32" s="518"/>
      <c r="K32" s="192"/>
      <c r="L32" s="192"/>
    </row>
    <row r="33" spans="1:12" ht="19.5" x14ac:dyDescent="0.25">
      <c r="A33" s="71"/>
      <c r="B33" s="613"/>
      <c r="C33" s="106"/>
      <c r="D33" s="74"/>
      <c r="E33" s="101"/>
      <c r="F33" s="101"/>
      <c r="G33" s="101"/>
      <c r="H33" s="105"/>
      <c r="K33" s="182" t="s">
        <v>309</v>
      </c>
      <c r="L33" s="207">
        <f>(4*3+0.8)/COS(PI()*L10/180)</f>
        <v>12.8</v>
      </c>
    </row>
    <row r="34" spans="1:12" x14ac:dyDescent="0.2">
      <c r="A34" s="71"/>
      <c r="B34" s="245"/>
      <c r="C34" s="106"/>
      <c r="D34" s="74"/>
      <c r="E34" s="246"/>
      <c r="F34" s="246"/>
      <c r="G34" s="246"/>
      <c r="H34" s="247"/>
      <c r="I34" s="69"/>
      <c r="K34" s="182" t="s">
        <v>310</v>
      </c>
      <c r="L34" s="522">
        <v>0.4</v>
      </c>
    </row>
    <row r="35" spans="1:12" x14ac:dyDescent="0.2">
      <c r="A35" s="71"/>
      <c r="B35" s="245"/>
      <c r="C35" s="106"/>
      <c r="D35" s="74"/>
      <c r="E35" s="246"/>
      <c r="F35" s="246"/>
      <c r="G35" s="246"/>
      <c r="H35" s="247"/>
      <c r="I35" s="69"/>
      <c r="K35" s="182" t="s">
        <v>311</v>
      </c>
      <c r="L35" s="522">
        <f>(4*3+0.3)/COS(PI()*L10/180)</f>
        <v>12.3</v>
      </c>
    </row>
    <row r="36" spans="1:12" x14ac:dyDescent="0.2">
      <c r="A36" s="71"/>
      <c r="B36" s="100"/>
      <c r="C36" s="74"/>
      <c r="D36" s="74"/>
      <c r="E36" s="101"/>
      <c r="F36" s="101"/>
      <c r="G36" s="101"/>
      <c r="H36" s="248"/>
      <c r="I36" s="248"/>
      <c r="K36" s="182" t="s">
        <v>312</v>
      </c>
      <c r="L36" s="522">
        <v>0.3</v>
      </c>
    </row>
    <row r="37" spans="1:12" ht="19.5" x14ac:dyDescent="0.25">
      <c r="A37" s="71"/>
      <c r="B37" s="613"/>
      <c r="C37" s="74"/>
      <c r="D37" s="74"/>
      <c r="E37" s="101"/>
      <c r="F37" s="101"/>
      <c r="G37" s="101"/>
      <c r="H37" s="105"/>
      <c r="I37" s="105"/>
      <c r="K37" s="182" t="s">
        <v>313</v>
      </c>
      <c r="L37" s="522">
        <v>15.2</v>
      </c>
    </row>
    <row r="38" spans="1:12" x14ac:dyDescent="0.2">
      <c r="A38" s="71"/>
      <c r="B38" s="74"/>
      <c r="C38" s="642"/>
      <c r="D38" s="74"/>
      <c r="E38" s="249"/>
      <c r="F38" s="249"/>
      <c r="G38" s="249"/>
      <c r="H38" s="250"/>
      <c r="I38" s="69"/>
      <c r="K38" s="182" t="s">
        <v>314</v>
      </c>
      <c r="L38" s="522">
        <v>0.22</v>
      </c>
    </row>
    <row r="39" spans="1:12" x14ac:dyDescent="0.2">
      <c r="A39" s="71"/>
      <c r="B39" s="74"/>
      <c r="C39" s="74"/>
      <c r="D39" s="250"/>
      <c r="E39" s="249"/>
      <c r="F39" s="249"/>
      <c r="G39" s="249"/>
      <c r="H39" s="250"/>
      <c r="I39" s="69"/>
      <c r="K39" s="182" t="s">
        <v>315</v>
      </c>
      <c r="L39" s="522">
        <v>3.5</v>
      </c>
    </row>
    <row r="40" spans="1:12" x14ac:dyDescent="0.2">
      <c r="A40" s="71"/>
      <c r="B40" s="100"/>
      <c r="C40" s="74"/>
      <c r="D40" s="74"/>
      <c r="E40" s="101"/>
      <c r="F40" s="101"/>
      <c r="G40" s="101"/>
      <c r="H40" s="248"/>
      <c r="I40" s="248"/>
      <c r="K40" s="192"/>
    </row>
    <row r="41" spans="1:12" ht="19.5" x14ac:dyDescent="0.25">
      <c r="A41" s="71"/>
      <c r="B41" s="613"/>
      <c r="C41" s="74"/>
      <c r="D41" s="74"/>
      <c r="E41" s="101"/>
      <c r="F41" s="101"/>
      <c r="G41" s="101"/>
      <c r="H41" s="105"/>
      <c r="I41" s="105"/>
      <c r="L41" s="203"/>
    </row>
    <row r="42" spans="1:12" x14ac:dyDescent="0.2">
      <c r="A42" s="71"/>
      <c r="B42" s="74"/>
      <c r="C42" s="642"/>
      <c r="D42" s="74"/>
      <c r="E42" s="101"/>
      <c r="F42" s="251"/>
      <c r="G42" s="101"/>
      <c r="H42" s="105"/>
      <c r="I42" s="69"/>
      <c r="L42" s="204"/>
    </row>
    <row r="43" spans="1:12" x14ac:dyDescent="0.2">
      <c r="A43" s="71"/>
      <c r="B43" s="74"/>
      <c r="C43" s="74"/>
      <c r="D43" s="250"/>
      <c r="E43" s="101"/>
      <c r="F43" s="251"/>
      <c r="G43" s="101"/>
      <c r="H43" s="105"/>
      <c r="I43" s="69"/>
      <c r="L43" s="204"/>
    </row>
    <row r="44" spans="1:12" x14ac:dyDescent="0.2">
      <c r="A44" s="71"/>
      <c r="B44" s="100"/>
      <c r="C44" s="74"/>
      <c r="D44" s="74"/>
      <c r="E44" s="101"/>
      <c r="F44" s="101"/>
      <c r="G44" s="101"/>
      <c r="H44" s="69"/>
      <c r="I44" s="69"/>
      <c r="L44" s="204"/>
    </row>
    <row r="45" spans="1:12" ht="19.5" x14ac:dyDescent="0.25">
      <c r="A45" s="71"/>
      <c r="B45" s="613"/>
      <c r="C45" s="74"/>
      <c r="D45" s="74"/>
      <c r="E45" s="101"/>
      <c r="F45" s="101"/>
      <c r="G45" s="101"/>
      <c r="H45" s="105"/>
      <c r="I45" s="105"/>
      <c r="L45" s="204"/>
    </row>
    <row r="46" spans="1:12" x14ac:dyDescent="0.2">
      <c r="A46" s="71"/>
      <c r="B46" s="74"/>
      <c r="C46" s="642"/>
      <c r="D46" s="74"/>
      <c r="E46" s="107"/>
      <c r="F46" s="107"/>
      <c r="G46" s="249"/>
      <c r="H46" s="105"/>
      <c r="I46" s="69"/>
      <c r="L46" s="203"/>
    </row>
    <row r="47" spans="1:12" x14ac:dyDescent="0.2">
      <c r="A47" s="71"/>
      <c r="B47" s="74"/>
      <c r="C47" s="74"/>
      <c r="D47" s="250"/>
      <c r="E47" s="107"/>
      <c r="F47" s="107"/>
      <c r="G47" s="249"/>
      <c r="H47" s="105"/>
      <c r="I47" s="69"/>
      <c r="L47" s="203"/>
    </row>
    <row r="48" spans="1:12" x14ac:dyDescent="0.2">
      <c r="A48" s="71"/>
      <c r="B48" s="100"/>
      <c r="C48" s="74"/>
      <c r="D48" s="74"/>
      <c r="E48" s="101"/>
      <c r="F48" s="101"/>
      <c r="G48" s="101"/>
      <c r="H48" s="69"/>
      <c r="I48" s="69"/>
    </row>
    <row r="49" spans="1:9" ht="19.5" x14ac:dyDescent="0.25">
      <c r="A49" s="71"/>
      <c r="B49" s="613"/>
      <c r="C49" s="642"/>
      <c r="D49" s="74"/>
      <c r="E49" s="101"/>
      <c r="F49" s="101"/>
      <c r="G49" s="101"/>
      <c r="H49" s="105"/>
      <c r="I49" s="105"/>
    </row>
    <row r="50" spans="1:9" x14ac:dyDescent="0.2">
      <c r="A50" s="71"/>
      <c r="B50" s="74"/>
      <c r="C50" s="74"/>
      <c r="D50" s="74"/>
      <c r="E50" s="105"/>
      <c r="F50" s="252"/>
      <c r="G50" s="253"/>
      <c r="H50" s="69"/>
      <c r="I50" s="69"/>
    </row>
    <row r="51" spans="1:9" x14ac:dyDescent="0.2">
      <c r="A51" s="71"/>
      <c r="B51" s="74"/>
      <c r="C51" s="74"/>
      <c r="D51" s="74"/>
      <c r="E51" s="101"/>
      <c r="F51" s="101"/>
      <c r="G51" s="101"/>
      <c r="H51" s="105"/>
      <c r="I51" s="105"/>
    </row>
    <row r="52" spans="1:9" x14ac:dyDescent="0.2">
      <c r="A52" s="71"/>
      <c r="B52" s="74"/>
      <c r="C52" s="74"/>
      <c r="D52" s="74"/>
      <c r="E52" s="105"/>
      <c r="F52" s="252"/>
      <c r="G52" s="253"/>
      <c r="H52" s="69"/>
      <c r="I52" s="69"/>
    </row>
    <row r="53" spans="1:9" x14ac:dyDescent="0.2">
      <c r="A53" s="71"/>
      <c r="B53" s="74"/>
      <c r="C53" s="74"/>
      <c r="D53" s="74"/>
      <c r="E53" s="105"/>
      <c r="F53" s="105"/>
      <c r="G53" s="101"/>
      <c r="H53" s="69"/>
      <c r="I53" s="69"/>
    </row>
    <row r="54" spans="1:9" ht="19.5" x14ac:dyDescent="0.25">
      <c r="A54" s="71"/>
      <c r="B54" s="613"/>
      <c r="C54" s="74"/>
      <c r="D54" s="254"/>
      <c r="E54" s="255"/>
      <c r="F54" s="110"/>
      <c r="G54" s="110"/>
      <c r="H54" s="69"/>
      <c r="I54" s="69"/>
    </row>
    <row r="55" spans="1:9" ht="19.5" x14ac:dyDescent="0.25">
      <c r="A55" s="71"/>
      <c r="B55" s="613"/>
      <c r="C55" s="74"/>
      <c r="D55" s="74"/>
      <c r="E55" s="102"/>
      <c r="F55" s="102"/>
      <c r="G55" s="102"/>
      <c r="H55" s="74"/>
      <c r="I55" s="105"/>
    </row>
    <row r="56" spans="1:9" x14ac:dyDescent="0.2">
      <c r="A56" s="71"/>
      <c r="B56" s="256"/>
      <c r="C56" s="642"/>
      <c r="D56" s="74"/>
      <c r="E56" s="101"/>
      <c r="F56" s="101"/>
      <c r="G56" s="101"/>
      <c r="H56" s="69"/>
      <c r="I56" s="69"/>
    </row>
    <row r="57" spans="1:9" x14ac:dyDescent="0.2">
      <c r="A57" s="71"/>
      <c r="B57" s="257"/>
      <c r="C57" s="74"/>
      <c r="D57" s="74"/>
      <c r="E57" s="101"/>
      <c r="F57" s="101"/>
      <c r="G57" s="101"/>
      <c r="H57" s="69"/>
      <c r="I57" s="69"/>
    </row>
    <row r="58" spans="1:9" ht="19.5" x14ac:dyDescent="0.25">
      <c r="A58" s="71"/>
      <c r="B58" s="613"/>
      <c r="C58" s="74"/>
      <c r="D58" s="74"/>
      <c r="E58" s="101"/>
      <c r="F58" s="101"/>
      <c r="G58" s="101"/>
      <c r="H58" s="105"/>
      <c r="I58" s="105"/>
    </row>
    <row r="59" spans="1:9" x14ac:dyDescent="0.2">
      <c r="A59" s="71"/>
      <c r="B59" s="74"/>
      <c r="C59" s="74"/>
      <c r="D59" s="258"/>
      <c r="E59" s="101"/>
      <c r="F59" s="101"/>
      <c r="G59" s="101"/>
      <c r="H59" s="69"/>
      <c r="I59" s="69"/>
    </row>
    <row r="60" spans="1:9" ht="19.5" x14ac:dyDescent="0.25">
      <c r="A60" s="71"/>
      <c r="B60" s="613"/>
      <c r="C60" s="74"/>
      <c r="D60" s="642"/>
      <c r="E60" s="642"/>
      <c r="F60" s="642"/>
      <c r="G60" s="642"/>
      <c r="H60" s="642"/>
      <c r="I60" s="642"/>
    </row>
    <row r="61" spans="1:9" ht="19.5" x14ac:dyDescent="0.25">
      <c r="A61" s="71"/>
      <c r="B61" s="613"/>
      <c r="C61" s="74"/>
      <c r="D61" s="74"/>
      <c r="E61" s="101"/>
      <c r="F61" s="101"/>
      <c r="G61" s="101"/>
      <c r="H61" s="69"/>
      <c r="I61" s="69"/>
    </row>
    <row r="62" spans="1:9" x14ac:dyDescent="0.2">
      <c r="A62" s="71"/>
      <c r="B62" s="128"/>
      <c r="C62" s="74"/>
      <c r="D62" s="74"/>
      <c r="E62" s="129"/>
      <c r="F62" s="129"/>
      <c r="G62" s="102"/>
      <c r="H62" s="69"/>
      <c r="I62" s="69"/>
    </row>
    <row r="63" spans="1:9" ht="19.5" x14ac:dyDescent="0.25">
      <c r="A63" s="71"/>
      <c r="B63" s="613"/>
      <c r="C63" s="74"/>
      <c r="D63" s="643"/>
      <c r="E63" s="902"/>
      <c r="F63" s="902"/>
      <c r="G63" s="299"/>
      <c r="H63" s="644"/>
      <c r="I63" s="69"/>
    </row>
    <row r="64" spans="1:9" ht="19.5" x14ac:dyDescent="0.25">
      <c r="A64" s="71"/>
      <c r="B64" s="613"/>
      <c r="C64" s="74"/>
      <c r="D64" s="210"/>
      <c r="E64" s="968"/>
      <c r="F64" s="968"/>
      <c r="G64" s="968"/>
      <c r="H64" s="131"/>
      <c r="I64" s="68"/>
    </row>
    <row r="65" spans="1:9" x14ac:dyDescent="0.2">
      <c r="A65" s="71"/>
      <c r="B65" s="132"/>
      <c r="C65" s="65"/>
      <c r="D65" s="211"/>
      <c r="E65" s="66"/>
      <c r="F65" s="67"/>
      <c r="G65" s="67"/>
      <c r="H65" s="68"/>
      <c r="I65" s="69"/>
    </row>
    <row r="66" spans="1:9" x14ac:dyDescent="0.2">
      <c r="A66" s="212"/>
      <c r="B66" s="213"/>
      <c r="C66" s="213"/>
      <c r="D66" s="212"/>
      <c r="E66" s="213"/>
      <c r="F66" s="213"/>
      <c r="G66" s="213"/>
      <c r="H66" s="213"/>
      <c r="I66" s="213"/>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ColWidth="9.140625" defaultRowHeight="12.75" x14ac:dyDescent="0.2"/>
  <cols>
    <col min="1" max="1" width="7.5703125" style="218" customWidth="1"/>
    <col min="2" max="2" width="43" style="217" bestFit="1" customWidth="1"/>
    <col min="3" max="3" width="5.42578125" style="217" bestFit="1" customWidth="1"/>
    <col min="4" max="4" width="8.7109375" style="218" bestFit="1" customWidth="1"/>
    <col min="5" max="5" width="12.42578125" style="217" customWidth="1"/>
    <col min="6" max="6" width="7.42578125" style="217" bestFit="1" customWidth="1"/>
    <col min="7" max="7" width="6.28515625" style="217" bestFit="1" customWidth="1"/>
    <col min="8" max="8" width="10.85546875" style="217" bestFit="1" customWidth="1"/>
    <col min="9" max="9" width="10.42578125" style="217" bestFit="1" customWidth="1"/>
    <col min="10" max="10" width="2.7109375" style="217" customWidth="1"/>
    <col min="11" max="11" width="36.5703125" style="217" customWidth="1"/>
    <col min="12" max="12" width="9.7109375" style="217" bestFit="1" customWidth="1"/>
    <col min="13" max="16384" width="9.140625" style="217"/>
  </cols>
  <sheetData>
    <row r="1" spans="1:15" s="309" customFormat="1" ht="15.75" customHeight="1" x14ac:dyDescent="0.2">
      <c r="A1" s="887" t="e">
        <f>#REF!</f>
        <v>#REF!</v>
      </c>
      <c r="B1" s="887"/>
      <c r="C1" s="887"/>
      <c r="D1" s="887"/>
      <c r="E1" s="887"/>
      <c r="F1" s="887"/>
      <c r="G1" s="887"/>
      <c r="H1" s="887"/>
      <c r="I1" s="887"/>
    </row>
    <row r="2" spans="1:15" s="309" customFormat="1" ht="16.5" customHeight="1" x14ac:dyDescent="0.2">
      <c r="A2" s="888" t="e">
        <f>#REF!</f>
        <v>#REF!</v>
      </c>
      <c r="B2" s="888"/>
      <c r="C2" s="888"/>
      <c r="D2" s="888"/>
      <c r="E2" s="888"/>
      <c r="F2" s="888"/>
      <c r="G2" s="888"/>
      <c r="H2" s="888"/>
      <c r="I2" s="888"/>
    </row>
    <row r="3" spans="1:15" x14ac:dyDescent="0.2">
      <c r="A3" s="973" t="s">
        <v>320</v>
      </c>
      <c r="B3" s="973"/>
      <c r="C3" s="351">
        <v>0</v>
      </c>
    </row>
    <row r="4" spans="1:15" x14ac:dyDescent="0.2">
      <c r="A4" s="305" t="s">
        <v>44</v>
      </c>
      <c r="B4" s="305" t="s">
        <v>45</v>
      </c>
      <c r="C4" s="305" t="s">
        <v>0</v>
      </c>
      <c r="D4" s="305" t="s">
        <v>1</v>
      </c>
      <c r="E4" s="305" t="s">
        <v>46</v>
      </c>
      <c r="F4" s="305" t="s">
        <v>47</v>
      </c>
      <c r="G4" s="305" t="s">
        <v>48</v>
      </c>
      <c r="H4" s="305" t="s">
        <v>49</v>
      </c>
      <c r="I4" s="305" t="s">
        <v>50</v>
      </c>
    </row>
    <row r="5" spans="1:15" x14ac:dyDescent="0.2">
      <c r="A5" s="220"/>
      <c r="B5" s="221"/>
      <c r="C5" s="221"/>
      <c r="D5" s="220"/>
      <c r="E5" s="221"/>
      <c r="F5" s="221"/>
      <c r="G5" s="221"/>
      <c r="H5" s="221"/>
      <c r="I5" s="221"/>
      <c r="K5" s="228" t="s">
        <v>511</v>
      </c>
      <c r="L5" s="572">
        <v>4</v>
      </c>
    </row>
    <row r="6" spans="1:15" x14ac:dyDescent="0.2">
      <c r="A6" s="222">
        <v>1</v>
      </c>
      <c r="B6" s="223" t="s">
        <v>591</v>
      </c>
      <c r="C6" s="221" t="s">
        <v>86</v>
      </c>
      <c r="D6" s="220"/>
      <c r="E6" s="221"/>
      <c r="F6" s="221"/>
      <c r="G6" s="221"/>
      <c r="H6" s="221"/>
      <c r="I6" s="221"/>
      <c r="K6" s="571" t="s">
        <v>85</v>
      </c>
      <c r="L6" s="219"/>
    </row>
    <row r="7" spans="1:15" x14ac:dyDescent="0.2">
      <c r="A7" s="590">
        <v>1.1000000000000001</v>
      </c>
      <c r="B7" s="221" t="s">
        <v>282</v>
      </c>
      <c r="C7" s="221" t="s">
        <v>283</v>
      </c>
      <c r="D7" s="209">
        <f>L5*L7</f>
        <v>4</v>
      </c>
      <c r="E7" s="221"/>
      <c r="F7" s="221"/>
      <c r="G7" s="221"/>
      <c r="H7" s="221"/>
      <c r="I7" s="221"/>
      <c r="K7" s="217" t="s">
        <v>279</v>
      </c>
      <c r="L7" s="521">
        <v>1</v>
      </c>
    </row>
    <row r="8" spans="1:15" x14ac:dyDescent="0.2">
      <c r="A8" s="224"/>
      <c r="B8" s="227" t="s">
        <v>89</v>
      </c>
      <c r="C8" s="221"/>
      <c r="D8" s="189">
        <f>D7*2</f>
        <v>8</v>
      </c>
      <c r="E8" s="208">
        <v>2.5</v>
      </c>
      <c r="F8" s="969">
        <f>L17</f>
        <v>1.4228013392857142</v>
      </c>
      <c r="G8" s="969"/>
      <c r="H8" s="221">
        <f>D8*E8*F8</f>
        <v>28.456026785714283</v>
      </c>
      <c r="I8" s="221"/>
      <c r="K8" s="217" t="s">
        <v>281</v>
      </c>
      <c r="L8" s="521">
        <v>28.7</v>
      </c>
    </row>
    <row r="9" spans="1:15" x14ac:dyDescent="0.2">
      <c r="A9" s="224"/>
      <c r="B9" s="227" t="s">
        <v>285</v>
      </c>
      <c r="C9" s="221"/>
      <c r="D9" s="189">
        <f>D7*2</f>
        <v>8</v>
      </c>
      <c r="E9" s="208">
        <v>1.5</v>
      </c>
      <c r="F9" s="969">
        <f>(L17+L31)/2</f>
        <v>1.1310881696428572</v>
      </c>
      <c r="G9" s="969"/>
      <c r="H9" s="221">
        <f>D9*E9*F9</f>
        <v>13.573058035714286</v>
      </c>
      <c r="I9" s="221"/>
      <c r="K9" s="217" t="s">
        <v>284</v>
      </c>
      <c r="L9" s="190">
        <f>L8-L18*2</f>
        <v>26.5</v>
      </c>
    </row>
    <row r="10" spans="1:15" x14ac:dyDescent="0.2">
      <c r="A10" s="224"/>
      <c r="B10" s="227" t="s">
        <v>286</v>
      </c>
      <c r="C10" s="221"/>
      <c r="D10" s="189">
        <f>D7*1</f>
        <v>4</v>
      </c>
      <c r="E10" s="185">
        <f>L9+L18*2-E9*2-E8*2</f>
        <v>20.7</v>
      </c>
      <c r="F10" s="969">
        <f>L31</f>
        <v>0.83937499999999998</v>
      </c>
      <c r="G10" s="969"/>
      <c r="H10" s="221">
        <f>D10*E10*F10</f>
        <v>69.500249999999994</v>
      </c>
      <c r="I10" s="221"/>
      <c r="K10" s="217" t="s">
        <v>88</v>
      </c>
      <c r="L10" s="522">
        <v>0</v>
      </c>
    </row>
    <row r="11" spans="1:15" x14ac:dyDescent="0.2">
      <c r="A11" s="224"/>
      <c r="B11" s="227"/>
      <c r="C11" s="221"/>
      <c r="D11" s="225"/>
      <c r="E11" s="185"/>
      <c r="F11" s="216"/>
      <c r="G11" s="216"/>
      <c r="H11" s="223">
        <f>SUM(H8:H10)</f>
        <v>111.52933482142856</v>
      </c>
      <c r="I11" s="221"/>
      <c r="K11" s="571" t="s">
        <v>89</v>
      </c>
      <c r="L11" s="226"/>
    </row>
    <row r="12" spans="1:15" ht="23.25" customHeight="1" x14ac:dyDescent="0.2">
      <c r="A12" s="590">
        <v>1.2</v>
      </c>
      <c r="B12" s="229" t="s">
        <v>289</v>
      </c>
      <c r="C12" s="221"/>
      <c r="D12" s="209">
        <f>2*L7</f>
        <v>2</v>
      </c>
      <c r="E12" s="185">
        <f>L33</f>
        <v>10.7</v>
      </c>
      <c r="F12" s="216">
        <f>L34</f>
        <v>0.4</v>
      </c>
      <c r="G12" s="216">
        <f>+L29-L21</f>
        <v>1.65</v>
      </c>
      <c r="H12" s="221">
        <f>+ROUND(PRODUCT(D12:G12),3)</f>
        <v>14.124000000000001</v>
      </c>
      <c r="I12" s="221"/>
      <c r="K12" s="217" t="s">
        <v>287</v>
      </c>
      <c r="L12" s="522">
        <v>0.72499999999999998</v>
      </c>
      <c r="O12" s="215">
        <f>+(L13/2-L12/2)/(L13/2-L28/2)*L15</f>
        <v>2.9464285714285717E-2</v>
      </c>
    </row>
    <row r="13" spans="1:15" x14ac:dyDescent="0.2">
      <c r="A13" s="386"/>
      <c r="B13" s="229" t="s">
        <v>291</v>
      </c>
      <c r="C13" s="221"/>
      <c r="D13" s="209">
        <f>L7*1</f>
        <v>1</v>
      </c>
      <c r="E13" s="185">
        <f>L35</f>
        <v>10.3</v>
      </c>
      <c r="F13" s="216">
        <f>L36</f>
        <v>0.3</v>
      </c>
      <c r="G13" s="216">
        <f>L29-L21</f>
        <v>1.65</v>
      </c>
      <c r="H13" s="221">
        <f>+ROUND(PRODUCT(D13:G13),3)</f>
        <v>5.0990000000000002</v>
      </c>
      <c r="I13" s="221"/>
      <c r="K13" s="217" t="s">
        <v>288</v>
      </c>
      <c r="L13" s="522">
        <v>1</v>
      </c>
    </row>
    <row r="14" spans="1:15" x14ac:dyDescent="0.2">
      <c r="A14" s="386"/>
      <c r="B14" s="227" t="s">
        <v>293</v>
      </c>
      <c r="C14" s="221"/>
      <c r="D14" s="189">
        <f>-(L5-1)*L7*2</f>
        <v>-6</v>
      </c>
      <c r="E14" s="185">
        <f>L34</f>
        <v>0.4</v>
      </c>
      <c r="F14" s="975">
        <f>F8</f>
        <v>1.4228013392857142</v>
      </c>
      <c r="G14" s="975"/>
      <c r="H14" s="221">
        <f>+ROUND(PRODUCT(D14:G14),3)</f>
        <v>-3.415</v>
      </c>
      <c r="I14" s="221"/>
      <c r="K14" s="217" t="s">
        <v>290</v>
      </c>
      <c r="L14" s="522">
        <v>0.15</v>
      </c>
    </row>
    <row r="15" spans="1:15" x14ac:dyDescent="0.2">
      <c r="A15" s="386"/>
      <c r="B15" s="227" t="s">
        <v>295</v>
      </c>
      <c r="C15" s="221"/>
      <c r="D15" s="189">
        <f>-(L5-1)*D13</f>
        <v>-3</v>
      </c>
      <c r="E15" s="185">
        <f>L36</f>
        <v>0.3</v>
      </c>
      <c r="F15" s="975">
        <f>L31</f>
        <v>0.83937499999999998</v>
      </c>
      <c r="G15" s="975"/>
      <c r="H15" s="221">
        <f>+ROUND(PRODUCT(D15:G15),3)</f>
        <v>-0.755</v>
      </c>
      <c r="I15" s="221"/>
      <c r="K15" s="217" t="s">
        <v>292</v>
      </c>
      <c r="L15" s="522">
        <v>7.4999999999999997E-2</v>
      </c>
    </row>
    <row r="16" spans="1:15" x14ac:dyDescent="0.2">
      <c r="A16" s="386"/>
      <c r="B16" s="229"/>
      <c r="C16" s="221"/>
      <c r="D16" s="220"/>
      <c r="E16" s="221"/>
      <c r="F16" s="216"/>
      <c r="G16" s="216"/>
      <c r="H16" s="223">
        <f>SUM(H12:H15)</f>
        <v>15.052999999999999</v>
      </c>
      <c r="I16" s="223"/>
      <c r="K16" s="217" t="s">
        <v>294</v>
      </c>
      <c r="L16" s="522">
        <v>1.9</v>
      </c>
    </row>
    <row r="17" spans="1:12" x14ac:dyDescent="0.2">
      <c r="A17" s="386"/>
      <c r="B17" s="231" t="s">
        <v>321</v>
      </c>
      <c r="C17" s="221"/>
      <c r="D17" s="220"/>
      <c r="E17" s="221"/>
      <c r="F17" s="216"/>
      <c r="G17" s="216"/>
      <c r="H17" s="223">
        <f>H11</f>
        <v>111.52933482142856</v>
      </c>
      <c r="I17" s="223">
        <f>ROUND(H17*$C$3,3)</f>
        <v>0</v>
      </c>
      <c r="K17" s="571" t="s">
        <v>343</v>
      </c>
      <c r="L17" s="192">
        <f>+(L16-L14-O12)*L12+L13*L14+(L12+L13)*0.5*O12</f>
        <v>1.4228013392857142</v>
      </c>
    </row>
    <row r="18" spans="1:12" x14ac:dyDescent="0.2">
      <c r="A18" s="222">
        <v>2</v>
      </c>
      <c r="B18" s="231" t="s">
        <v>298</v>
      </c>
      <c r="C18" s="221" t="s">
        <v>58</v>
      </c>
      <c r="D18" s="232">
        <f>L7</f>
        <v>1</v>
      </c>
      <c r="E18" s="233">
        <f>L8</f>
        <v>28.7</v>
      </c>
      <c r="F18" s="233">
        <f>L37</f>
        <v>12</v>
      </c>
      <c r="G18" s="233">
        <f>L38</f>
        <v>0.22</v>
      </c>
      <c r="H18" s="221">
        <f>D18*E18*F18*G18</f>
        <v>75.768000000000001</v>
      </c>
      <c r="I18" s="223"/>
      <c r="K18" s="182" t="s">
        <v>457</v>
      </c>
      <c r="L18" s="230">
        <v>1.1000000000000001</v>
      </c>
    </row>
    <row r="19" spans="1:12" x14ac:dyDescent="0.2">
      <c r="A19" s="598">
        <v>2.1</v>
      </c>
      <c r="B19" s="231" t="s">
        <v>519</v>
      </c>
      <c r="C19" s="221" t="s">
        <v>58</v>
      </c>
      <c r="D19" s="599">
        <f>L5*0</f>
        <v>0</v>
      </c>
      <c r="E19" s="233">
        <f>L8</f>
        <v>28.7</v>
      </c>
      <c r="F19" s="979">
        <f>0.5*(0.5+1)*0.5</f>
        <v>0.375</v>
      </c>
      <c r="G19" s="980"/>
      <c r="H19" s="221">
        <f>F19*E19*D19</f>
        <v>0</v>
      </c>
      <c r="I19" s="223"/>
      <c r="K19" s="571" t="s">
        <v>297</v>
      </c>
      <c r="L19" s="228"/>
    </row>
    <row r="20" spans="1:12" x14ac:dyDescent="0.2">
      <c r="A20" s="386"/>
      <c r="B20" s="221"/>
      <c r="C20" s="221"/>
      <c r="D20" s="220"/>
      <c r="E20" s="221"/>
      <c r="F20" s="221"/>
      <c r="G20" s="221"/>
      <c r="H20" s="223">
        <f>SUM(H18:H19)+H16</f>
        <v>90.820999999999998</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11.152933482142856</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3.7632499999999998</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16.34778</v>
      </c>
      <c r="I24" s="223"/>
      <c r="K24" s="217" t="s">
        <v>288</v>
      </c>
      <c r="L24" s="522">
        <v>1</v>
      </c>
    </row>
    <row r="25" spans="1:12" x14ac:dyDescent="0.2">
      <c r="A25" s="222"/>
      <c r="B25" s="223"/>
      <c r="C25" s="221"/>
      <c r="D25" s="225"/>
      <c r="E25" s="234"/>
      <c r="F25" s="235"/>
      <c r="G25" s="235"/>
      <c r="H25" s="236">
        <f>SUM(H22:H24)</f>
        <v>31.263963482142856</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x14ac:dyDescent="0.2">
      <c r="A27" s="386"/>
      <c r="B27" s="223" t="s">
        <v>593</v>
      </c>
      <c r="C27" s="221" t="s">
        <v>57</v>
      </c>
      <c r="D27" s="742">
        <v>65</v>
      </c>
      <c r="E27" s="976" t="s">
        <v>592</v>
      </c>
      <c r="F27" s="977"/>
      <c r="G27" s="978"/>
      <c r="H27" s="221">
        <f>H11*D27/1000</f>
        <v>7.2494067633928561</v>
      </c>
      <c r="I27" s="221"/>
      <c r="K27" s="217" t="s">
        <v>305</v>
      </c>
      <c r="L27" s="192">
        <f>(L24+L28)/2</f>
        <v>0.65</v>
      </c>
    </row>
    <row r="28" spans="1:12" x14ac:dyDescent="0.2">
      <c r="A28" s="386"/>
      <c r="B28" s="223"/>
      <c r="C28" s="221"/>
      <c r="D28" s="220"/>
      <c r="E28" s="240"/>
      <c r="F28" s="974"/>
      <c r="G28" s="974"/>
      <c r="H28" s="221"/>
      <c r="I28" s="221"/>
      <c r="K28" s="217" t="s">
        <v>307</v>
      </c>
      <c r="L28" s="522">
        <v>0.3</v>
      </c>
    </row>
    <row r="29" spans="1:12" x14ac:dyDescent="0.2">
      <c r="A29" s="386"/>
      <c r="B29" s="221"/>
      <c r="C29" s="221"/>
      <c r="D29" s="220"/>
      <c r="E29" s="239"/>
      <c r="F29" s="239"/>
      <c r="G29" s="239"/>
      <c r="H29" s="223">
        <f>SUM(H27:H28)</f>
        <v>7.2494067633928561</v>
      </c>
      <c r="I29" s="223">
        <f>ROUND(H29*$C$3,3)</f>
        <v>0</v>
      </c>
      <c r="K29" s="217" t="s">
        <v>18</v>
      </c>
      <c r="L29" s="192">
        <f>+L16</f>
        <v>1.9</v>
      </c>
    </row>
    <row r="30" spans="1:12" x14ac:dyDescent="0.2">
      <c r="I30" s="217">
        <f>SUM(I5:I29)</f>
        <v>0</v>
      </c>
      <c r="K30" s="217" t="s">
        <v>241</v>
      </c>
      <c r="L30" s="192">
        <f>L29-L21-L23-L25-L26</f>
        <v>1.2750000000000001</v>
      </c>
    </row>
    <row r="31" spans="1:12" x14ac:dyDescent="0.2">
      <c r="K31" s="571" t="s">
        <v>344</v>
      </c>
      <c r="L31" s="192">
        <f>(L20*L21+L22*L23+L30*L28+L24*L25+L26*L27)</f>
        <v>0.83937499999999998</v>
      </c>
    </row>
    <row r="32" spans="1:12" x14ac:dyDescent="0.2">
      <c r="K32" s="228"/>
      <c r="L32" s="228"/>
    </row>
    <row r="33" spans="11:12" x14ac:dyDescent="0.2">
      <c r="K33" s="217" t="s">
        <v>309</v>
      </c>
      <c r="L33" s="207">
        <f>(3*3+0.85*2)/COS(PI()*L10/180)</f>
        <v>10.7</v>
      </c>
    </row>
    <row r="34" spans="11:12" x14ac:dyDescent="0.2">
      <c r="K34" s="217" t="s">
        <v>310</v>
      </c>
      <c r="L34" s="522">
        <v>0.4</v>
      </c>
    </row>
    <row r="35" spans="11:12" x14ac:dyDescent="0.2">
      <c r="K35" s="217" t="s">
        <v>311</v>
      </c>
      <c r="L35" s="207">
        <f>(3*3+0.65*2)/COS(PI()*L10/180)</f>
        <v>10.3</v>
      </c>
    </row>
    <row r="36" spans="11:12" x14ac:dyDescent="0.2">
      <c r="K36" s="217" t="s">
        <v>312</v>
      </c>
      <c r="L36" s="522">
        <v>0.3</v>
      </c>
    </row>
    <row r="37" spans="11:12" x14ac:dyDescent="0.2">
      <c r="K37" s="217" t="s">
        <v>313</v>
      </c>
      <c r="L37" s="522">
        <v>12</v>
      </c>
    </row>
    <row r="38" spans="11:12" x14ac:dyDescent="0.2">
      <c r="K38" s="217" t="s">
        <v>314</v>
      </c>
      <c r="L38" s="522">
        <v>0.22</v>
      </c>
    </row>
    <row r="39" spans="11:12" x14ac:dyDescent="0.2">
      <c r="K39" s="217" t="s">
        <v>315</v>
      </c>
      <c r="L39" s="522">
        <v>3.5</v>
      </c>
    </row>
    <row r="40" spans="11:12" x14ac:dyDescent="0.2">
      <c r="K40" s="571" t="s">
        <v>322</v>
      </c>
    </row>
    <row r="41" spans="11:12" x14ac:dyDescent="0.2">
      <c r="K41" s="217" t="s">
        <v>323</v>
      </c>
      <c r="L41" s="524" t="s">
        <v>324</v>
      </c>
    </row>
    <row r="42" spans="11:12" x14ac:dyDescent="0.2">
      <c r="K42" s="217" t="s">
        <v>325</v>
      </c>
      <c r="L42" s="523">
        <v>2</v>
      </c>
    </row>
    <row r="43" spans="11:12" x14ac:dyDescent="0.2">
      <c r="K43" s="217" t="s">
        <v>326</v>
      </c>
      <c r="L43" s="226">
        <f>L8+1</f>
        <v>29.7</v>
      </c>
    </row>
    <row r="44" spans="11:12" x14ac:dyDescent="0.2">
      <c r="K44" s="217" t="s">
        <v>327</v>
      </c>
      <c r="L44" s="523">
        <v>2</v>
      </c>
    </row>
    <row r="45" spans="11:12" x14ac:dyDescent="0.2">
      <c r="K45" s="217" t="s">
        <v>328</v>
      </c>
      <c r="L45" s="523">
        <v>75</v>
      </c>
    </row>
    <row r="46" spans="11:12" x14ac:dyDescent="0.2">
      <c r="K46" s="217" t="s">
        <v>329</v>
      </c>
      <c r="L46" s="524">
        <f>0.776/1000</f>
        <v>7.76E-4</v>
      </c>
    </row>
    <row r="47" spans="11:12" x14ac:dyDescent="0.2">
      <c r="K47" s="217" t="s">
        <v>330</v>
      </c>
      <c r="L47" s="217">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ColWidth="9.140625" defaultRowHeight="12.75" x14ac:dyDescent="0.2"/>
  <cols>
    <col min="1" max="1" width="7.5703125" style="218" customWidth="1"/>
    <col min="2" max="2" width="35.5703125" style="217" bestFit="1" customWidth="1"/>
    <col min="3" max="3" width="5.42578125" style="217" bestFit="1" customWidth="1"/>
    <col min="4" max="4" width="4.7109375" style="218" bestFit="1" customWidth="1"/>
    <col min="5" max="5" width="12.5703125" style="217" customWidth="1"/>
    <col min="6" max="6" width="7.42578125" style="217" bestFit="1" customWidth="1"/>
    <col min="7" max="7" width="6.28515625" style="217" bestFit="1" customWidth="1"/>
    <col min="8" max="8" width="10.85546875" style="217" bestFit="1" customWidth="1"/>
    <col min="9" max="9" width="10.42578125" style="217" bestFit="1" customWidth="1"/>
    <col min="10" max="10" width="2.7109375" style="217" customWidth="1"/>
    <col min="11" max="11" width="36.5703125" style="217" customWidth="1"/>
    <col min="12" max="12" width="9.7109375" style="217" bestFit="1" customWidth="1"/>
    <col min="13" max="13" width="9.140625" style="217"/>
    <col min="14" max="14" width="14" style="217" customWidth="1"/>
    <col min="15" max="16384" width="9.140625" style="217"/>
  </cols>
  <sheetData>
    <row r="1" spans="1:15" s="309" customFormat="1" ht="15.75" customHeight="1" x14ac:dyDescent="0.2">
      <c r="A1" s="887" t="e">
        <f>#REF!</f>
        <v>#REF!</v>
      </c>
      <c r="B1" s="887"/>
      <c r="C1" s="887"/>
      <c r="D1" s="887"/>
      <c r="E1" s="887"/>
      <c r="F1" s="887"/>
      <c r="G1" s="887"/>
      <c r="H1" s="887"/>
      <c r="I1" s="887"/>
    </row>
    <row r="2" spans="1:15" s="309" customFormat="1" ht="16.5" customHeight="1" x14ac:dyDescent="0.2">
      <c r="A2" s="888" t="e">
        <f>#REF!</f>
        <v>#REF!</v>
      </c>
      <c r="B2" s="888"/>
      <c r="C2" s="888"/>
      <c r="D2" s="888"/>
      <c r="E2" s="888"/>
      <c r="F2" s="888"/>
      <c r="G2" s="888"/>
      <c r="H2" s="888"/>
      <c r="I2" s="888"/>
    </row>
    <row r="3" spans="1:15" x14ac:dyDescent="0.2">
      <c r="A3" s="973" t="s">
        <v>320</v>
      </c>
      <c r="B3" s="973"/>
      <c r="C3" s="351">
        <v>0</v>
      </c>
    </row>
    <row r="4" spans="1:15" x14ac:dyDescent="0.2">
      <c r="A4" s="305" t="s">
        <v>44</v>
      </c>
      <c r="B4" s="305" t="s">
        <v>45</v>
      </c>
      <c r="C4" s="305" t="s">
        <v>0</v>
      </c>
      <c r="D4" s="305" t="s">
        <v>1</v>
      </c>
      <c r="E4" s="305" t="s">
        <v>46</v>
      </c>
      <c r="F4" s="305" t="s">
        <v>47</v>
      </c>
      <c r="G4" s="305" t="s">
        <v>48</v>
      </c>
      <c r="H4" s="305" t="s">
        <v>49</v>
      </c>
      <c r="I4" s="305" t="s">
        <v>50</v>
      </c>
      <c r="K4" s="228" t="s">
        <v>512</v>
      </c>
      <c r="L4" s="572">
        <v>4</v>
      </c>
    </row>
    <row r="5" spans="1:15" x14ac:dyDescent="0.2">
      <c r="A5" s="220"/>
      <c r="B5" s="221"/>
      <c r="C5" s="221"/>
      <c r="D5" s="220"/>
      <c r="E5" s="221"/>
      <c r="F5" s="221"/>
      <c r="G5" s="221"/>
      <c r="H5" s="221"/>
      <c r="I5" s="221"/>
    </row>
    <row r="6" spans="1:15" x14ac:dyDescent="0.2">
      <c r="A6" s="222">
        <v>1</v>
      </c>
      <c r="B6" s="223" t="s">
        <v>453</v>
      </c>
      <c r="C6" s="221" t="s">
        <v>86</v>
      </c>
      <c r="D6" s="220"/>
      <c r="E6" s="221"/>
      <c r="F6" s="221"/>
      <c r="G6" s="221"/>
      <c r="H6" s="221"/>
      <c r="I6" s="221"/>
      <c r="K6" s="571" t="s">
        <v>85</v>
      </c>
      <c r="L6" s="219"/>
    </row>
    <row r="7" spans="1:15" x14ac:dyDescent="0.2">
      <c r="A7" s="590">
        <v>1.1000000000000001</v>
      </c>
      <c r="B7" s="221" t="s">
        <v>282</v>
      </c>
      <c r="C7" s="221" t="s">
        <v>283</v>
      </c>
      <c r="D7" s="209">
        <f>L7*L4</f>
        <v>4</v>
      </c>
      <c r="E7" s="221"/>
      <c r="F7" s="221"/>
      <c r="G7" s="221"/>
      <c r="H7" s="221"/>
      <c r="I7" s="221"/>
      <c r="K7" s="217" t="s">
        <v>279</v>
      </c>
      <c r="L7" s="521">
        <v>1</v>
      </c>
    </row>
    <row r="8" spans="1:15" x14ac:dyDescent="0.2">
      <c r="A8" s="224"/>
      <c r="B8" s="227" t="s">
        <v>89</v>
      </c>
      <c r="C8" s="221"/>
      <c r="D8" s="189">
        <f>D7*2</f>
        <v>8</v>
      </c>
      <c r="E8" s="108">
        <v>3</v>
      </c>
      <c r="F8" s="969">
        <f>L17</f>
        <v>1.7345513392857146</v>
      </c>
      <c r="G8" s="969"/>
      <c r="H8" s="221">
        <f>D8*E8*F8</f>
        <v>41.629232142857148</v>
      </c>
      <c r="I8" s="221"/>
      <c r="K8" s="217" t="s">
        <v>281</v>
      </c>
      <c r="L8" s="521">
        <v>35</v>
      </c>
    </row>
    <row r="9" spans="1:15" x14ac:dyDescent="0.2">
      <c r="A9" s="224"/>
      <c r="B9" s="227" t="s">
        <v>285</v>
      </c>
      <c r="C9" s="221"/>
      <c r="D9" s="189">
        <f>D7*2</f>
        <v>8</v>
      </c>
      <c r="E9" s="108">
        <v>2</v>
      </c>
      <c r="F9" s="969">
        <f>(L17+L31)/2</f>
        <v>1.3514631696428574</v>
      </c>
      <c r="G9" s="969"/>
      <c r="H9" s="221">
        <f>D9*E9*F9</f>
        <v>21.623410714285718</v>
      </c>
      <c r="I9" s="221"/>
      <c r="K9" s="217" t="s">
        <v>284</v>
      </c>
      <c r="L9" s="190">
        <f>L8-L18*2</f>
        <v>32.799999999999997</v>
      </c>
    </row>
    <row r="10" spans="1:15" x14ac:dyDescent="0.2">
      <c r="A10" s="224"/>
      <c r="B10" s="227" t="s">
        <v>286</v>
      </c>
      <c r="C10" s="221"/>
      <c r="D10" s="189">
        <f>D7*1</f>
        <v>4</v>
      </c>
      <c r="E10" s="185">
        <f>L9+L18*2-E9*2-E8*2</f>
        <v>25</v>
      </c>
      <c r="F10" s="969">
        <f>L31</f>
        <v>0.96837499999999999</v>
      </c>
      <c r="G10" s="969"/>
      <c r="H10" s="221">
        <f>D10*E10*F10</f>
        <v>96.837500000000006</v>
      </c>
      <c r="I10" s="221"/>
      <c r="K10" s="217" t="s">
        <v>88</v>
      </c>
      <c r="L10" s="522">
        <v>0</v>
      </c>
    </row>
    <row r="11" spans="1:15" x14ac:dyDescent="0.2">
      <c r="A11" s="224"/>
      <c r="B11" s="227"/>
      <c r="C11" s="221"/>
      <c r="D11" s="225"/>
      <c r="E11" s="185"/>
      <c r="F11" s="216"/>
      <c r="G11" s="216"/>
      <c r="H11" s="223">
        <f>SUM(H8:H10)</f>
        <v>160.09014285714287</v>
      </c>
      <c r="I11" s="221"/>
      <c r="K11" s="571" t="s">
        <v>89</v>
      </c>
      <c r="L11" s="226"/>
    </row>
    <row r="12" spans="1:15" ht="23.25" customHeight="1" x14ac:dyDescent="0.2">
      <c r="A12" s="590">
        <v>1.2</v>
      </c>
      <c r="B12" s="229" t="s">
        <v>289</v>
      </c>
      <c r="C12" s="221"/>
      <c r="D12" s="209">
        <f>2*L7</f>
        <v>2</v>
      </c>
      <c r="E12" s="185">
        <f>L33</f>
        <v>10.3</v>
      </c>
      <c r="F12" s="216">
        <f>L34</f>
        <v>0.4</v>
      </c>
      <c r="G12" s="216">
        <f>+L29-0.25</f>
        <v>2.08</v>
      </c>
      <c r="H12" s="221">
        <f>+ROUND(PRODUCT(D12:G12),3)</f>
        <v>17.138999999999999</v>
      </c>
      <c r="I12" s="221"/>
      <c r="K12" s="217" t="s">
        <v>287</v>
      </c>
      <c r="L12" s="522">
        <v>0.72499999999999998</v>
      </c>
      <c r="O12" s="215">
        <f>+(L13/2-L12/2)/(L13/2-L28/2)*L15</f>
        <v>2.9464285714285717E-2</v>
      </c>
    </row>
    <row r="13" spans="1:15" x14ac:dyDescent="0.2">
      <c r="A13" s="224"/>
      <c r="B13" s="229" t="s">
        <v>291</v>
      </c>
      <c r="C13" s="221"/>
      <c r="D13" s="209">
        <f>L7*1</f>
        <v>1</v>
      </c>
      <c r="E13" s="185">
        <f>L35</f>
        <v>9.6</v>
      </c>
      <c r="F13" s="216">
        <f>L36</f>
        <v>0.3</v>
      </c>
      <c r="G13" s="216">
        <f>L29-L21</f>
        <v>2.08</v>
      </c>
      <c r="H13" s="221">
        <f>+ROUND(PRODUCT(D13:G13),3)</f>
        <v>5.99</v>
      </c>
      <c r="I13" s="221"/>
      <c r="K13" s="217" t="s">
        <v>288</v>
      </c>
      <c r="L13" s="522">
        <v>1</v>
      </c>
    </row>
    <row r="14" spans="1:15" x14ac:dyDescent="0.2">
      <c r="A14" s="224"/>
      <c r="B14" s="227" t="s">
        <v>293</v>
      </c>
      <c r="C14" s="221"/>
      <c r="D14" s="189">
        <f>-(L4-1)*2*L7</f>
        <v>-6</v>
      </c>
      <c r="E14" s="185">
        <f>L34</f>
        <v>0.4</v>
      </c>
      <c r="F14" s="975">
        <f>F8</f>
        <v>1.7345513392857146</v>
      </c>
      <c r="G14" s="975"/>
      <c r="H14" s="221">
        <f>+ROUND(PRODUCT(D14:G14),3)</f>
        <v>-4.1630000000000003</v>
      </c>
      <c r="I14" s="221"/>
      <c r="K14" s="217" t="s">
        <v>290</v>
      </c>
      <c r="L14" s="522">
        <v>0.15</v>
      </c>
    </row>
    <row r="15" spans="1:15" x14ac:dyDescent="0.2">
      <c r="A15" s="224"/>
      <c r="B15" s="227" t="s">
        <v>295</v>
      </c>
      <c r="C15" s="221"/>
      <c r="D15" s="189">
        <f>-(L4-1)*D13</f>
        <v>-3</v>
      </c>
      <c r="E15" s="185">
        <f>L36</f>
        <v>0.3</v>
      </c>
      <c r="F15" s="975">
        <f>L31</f>
        <v>0.96837499999999999</v>
      </c>
      <c r="G15" s="975"/>
      <c r="H15" s="221">
        <f>+ROUND(PRODUCT(D15:G15),3)</f>
        <v>-0.872</v>
      </c>
      <c r="I15" s="221"/>
      <c r="K15" s="217" t="s">
        <v>292</v>
      </c>
      <c r="L15" s="522">
        <v>7.4999999999999997E-2</v>
      </c>
    </row>
    <row r="16" spans="1:15" x14ac:dyDescent="0.2">
      <c r="A16" s="224"/>
      <c r="B16" s="229"/>
      <c r="C16" s="221"/>
      <c r="D16" s="220"/>
      <c r="E16" s="221"/>
      <c r="F16" s="216"/>
      <c r="G16" s="216"/>
      <c r="H16" s="223">
        <f>SUM(H12:H15)</f>
        <v>18.093999999999998</v>
      </c>
      <c r="I16" s="223"/>
      <c r="K16" s="217" t="s">
        <v>355</v>
      </c>
      <c r="L16" s="522">
        <v>2.33</v>
      </c>
      <c r="N16" s="228"/>
      <c r="O16" s="572"/>
    </row>
    <row r="17" spans="1:12" x14ac:dyDescent="0.2">
      <c r="A17" s="224"/>
      <c r="B17" s="231" t="s">
        <v>321</v>
      </c>
      <c r="C17" s="221"/>
      <c r="D17" s="220"/>
      <c r="E17" s="221"/>
      <c r="F17" s="216"/>
      <c r="G17" s="216"/>
      <c r="H17" s="223">
        <f>H11</f>
        <v>160.09014285714287</v>
      </c>
      <c r="I17" s="223">
        <f>ROUND(H17*$C$3,3)</f>
        <v>0</v>
      </c>
      <c r="K17" s="571" t="s">
        <v>296</v>
      </c>
      <c r="L17" s="192">
        <f>+(L16-L14-O12)*L12+L13*L14+(L12+L13)*0.5*O12</f>
        <v>1.7345513392857146</v>
      </c>
    </row>
    <row r="18" spans="1:12" x14ac:dyDescent="0.2">
      <c r="A18" s="222">
        <v>2</v>
      </c>
      <c r="B18" s="231" t="s">
        <v>298</v>
      </c>
      <c r="C18" s="221" t="s">
        <v>58</v>
      </c>
      <c r="D18" s="232">
        <f>L7</f>
        <v>1</v>
      </c>
      <c r="E18" s="233">
        <f>L8</f>
        <v>35</v>
      </c>
      <c r="F18" s="233">
        <f>L37</f>
        <v>12</v>
      </c>
      <c r="G18" s="233">
        <f>L38</f>
        <v>0.22</v>
      </c>
      <c r="H18" s="221">
        <f>D18*E18*F18*G18</f>
        <v>92.4</v>
      </c>
      <c r="I18" s="223"/>
      <c r="K18" s="182" t="s">
        <v>457</v>
      </c>
      <c r="L18" s="522">
        <v>1.1000000000000001</v>
      </c>
    </row>
    <row r="19" spans="1:12" x14ac:dyDescent="0.2">
      <c r="A19" s="598">
        <v>2.1</v>
      </c>
      <c r="B19" s="231" t="s">
        <v>519</v>
      </c>
      <c r="C19" s="221" t="s">
        <v>58</v>
      </c>
      <c r="D19" s="232">
        <f>L4*0</f>
        <v>0</v>
      </c>
      <c r="E19" s="233">
        <f>L8</f>
        <v>35</v>
      </c>
      <c r="F19" s="979">
        <f>0.5*(0.5+1)*0.5</f>
        <v>0.375</v>
      </c>
      <c r="G19" s="980"/>
      <c r="H19" s="221">
        <f>F19*E19*D19</f>
        <v>0</v>
      </c>
      <c r="I19" s="223"/>
      <c r="K19" s="571" t="s">
        <v>297</v>
      </c>
      <c r="L19" s="228"/>
    </row>
    <row r="20" spans="1:12" x14ac:dyDescent="0.2">
      <c r="A20" s="220"/>
      <c r="B20" s="221"/>
      <c r="C20" s="221"/>
      <c r="D20" s="220"/>
      <c r="E20" s="221"/>
      <c r="F20" s="221"/>
      <c r="G20" s="221"/>
      <c r="H20" s="223">
        <f>SUM(H18:H19)+H16</f>
        <v>110.494</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16.009014285714287</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4.5234999999999994</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19.888919999999999</v>
      </c>
      <c r="I24" s="223"/>
      <c r="K24" s="217" t="s">
        <v>288</v>
      </c>
      <c r="L24" s="522">
        <v>1</v>
      </c>
    </row>
    <row r="25" spans="1:12" x14ac:dyDescent="0.2">
      <c r="A25" s="222"/>
      <c r="B25" s="223"/>
      <c r="C25" s="221"/>
      <c r="D25" s="225"/>
      <c r="E25" s="234"/>
      <c r="F25" s="235"/>
      <c r="G25" s="235"/>
      <c r="H25" s="236">
        <f>SUM(H22:H24)</f>
        <v>40.421434285714284</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x14ac:dyDescent="0.2">
      <c r="A27" s="220"/>
      <c r="B27" s="221" t="s">
        <v>593</v>
      </c>
      <c r="C27" s="221" t="s">
        <v>57</v>
      </c>
      <c r="D27" s="742">
        <v>65</v>
      </c>
      <c r="E27" s="981" t="str">
        <f>" @ " &amp; D27 &amp;"kg/cum concrete "</f>
        <v xml:space="preserve"> @ 65kg/cum concrete </v>
      </c>
      <c r="F27" s="982"/>
      <c r="G27" s="983"/>
      <c r="H27" s="221">
        <f>D27*H17/1000</f>
        <v>10.405859285714287</v>
      </c>
      <c r="I27" s="221"/>
      <c r="K27" s="217" t="s">
        <v>305</v>
      </c>
      <c r="L27" s="192">
        <f>(L24+L28)/2</f>
        <v>0.65</v>
      </c>
    </row>
    <row r="28" spans="1:12" x14ac:dyDescent="0.2">
      <c r="A28" s="220"/>
      <c r="B28" s="221"/>
      <c r="C28" s="221"/>
      <c r="D28" s="220"/>
      <c r="E28" s="184"/>
      <c r="F28" s="974"/>
      <c r="G28" s="974"/>
      <c r="H28" s="221">
        <f>D28*E28*F28</f>
        <v>0</v>
      </c>
      <c r="I28" s="221"/>
      <c r="K28" s="217" t="s">
        <v>307</v>
      </c>
      <c r="L28" s="522">
        <v>0.3</v>
      </c>
    </row>
    <row r="29" spans="1:12" x14ac:dyDescent="0.2">
      <c r="A29" s="220"/>
      <c r="B29" s="221"/>
      <c r="C29" s="221"/>
      <c r="D29" s="220"/>
      <c r="E29" s="239"/>
      <c r="F29" s="239"/>
      <c r="G29" s="239"/>
      <c r="H29" s="223">
        <f>SUM(H27:H28)</f>
        <v>10.405859285714287</v>
      </c>
      <c r="I29" s="223">
        <f>ROUND(H29*$C$3,3)</f>
        <v>0</v>
      </c>
      <c r="K29" s="217" t="s">
        <v>18</v>
      </c>
      <c r="L29" s="192">
        <f>+L16</f>
        <v>2.33</v>
      </c>
    </row>
    <row r="30" spans="1:12" x14ac:dyDescent="0.2">
      <c r="A30" s="71"/>
      <c r="I30" s="217">
        <f>SUM(I6:I29)</f>
        <v>0</v>
      </c>
      <c r="K30" s="217" t="s">
        <v>241</v>
      </c>
      <c r="L30" s="192">
        <f>L29-L21-L23-L25-L26</f>
        <v>1.7050000000000003</v>
      </c>
    </row>
    <row r="31" spans="1:12" x14ac:dyDescent="0.2">
      <c r="A31" s="71"/>
      <c r="B31" s="352"/>
      <c r="K31" s="571" t="s">
        <v>348</v>
      </c>
      <c r="L31" s="192">
        <f>(L20*L21+L22*L23+L30*L28+L24*L25+L26*L27)</f>
        <v>0.96837499999999999</v>
      </c>
    </row>
    <row r="32" spans="1:12" x14ac:dyDescent="0.2">
      <c r="A32" s="71"/>
      <c r="B32" s="352"/>
      <c r="K32" s="228"/>
      <c r="L32" s="228"/>
    </row>
    <row r="33" spans="1:12" x14ac:dyDescent="0.2">
      <c r="A33" s="71"/>
      <c r="B33" s="352"/>
      <c r="K33" s="217" t="s">
        <v>309</v>
      </c>
      <c r="L33" s="207">
        <f>(3*3+0.65*2)/COS(PI()*L10/180)</f>
        <v>10.3</v>
      </c>
    </row>
    <row r="34" spans="1:12" x14ac:dyDescent="0.2">
      <c r="A34" s="71"/>
      <c r="B34" s="352"/>
      <c r="K34" s="217" t="s">
        <v>310</v>
      </c>
      <c r="L34" s="522">
        <v>0.4</v>
      </c>
    </row>
    <row r="35" spans="1:12" x14ac:dyDescent="0.2">
      <c r="A35" s="71"/>
      <c r="B35" s="352"/>
      <c r="K35" s="217" t="s">
        <v>311</v>
      </c>
      <c r="L35" s="207">
        <f>(3*3+0.3*2)/COS(PI()*L10/180)</f>
        <v>9.6</v>
      </c>
    </row>
    <row r="36" spans="1:12" x14ac:dyDescent="0.2">
      <c r="A36" s="71"/>
      <c r="B36" s="352"/>
      <c r="K36" s="217" t="s">
        <v>312</v>
      </c>
      <c r="L36" s="522">
        <v>0.3</v>
      </c>
    </row>
    <row r="37" spans="1:12" x14ac:dyDescent="0.2">
      <c r="A37" s="71"/>
      <c r="B37" s="352"/>
      <c r="K37" s="217" t="s">
        <v>313</v>
      </c>
      <c r="L37" s="522">
        <v>12</v>
      </c>
    </row>
    <row r="38" spans="1:12" x14ac:dyDescent="0.2">
      <c r="A38" s="71"/>
      <c r="B38" s="352"/>
      <c r="K38" s="217" t="s">
        <v>314</v>
      </c>
      <c r="L38" s="522">
        <v>0.22</v>
      </c>
    </row>
    <row r="39" spans="1:12" x14ac:dyDescent="0.2">
      <c r="A39" s="71"/>
      <c r="B39" s="352"/>
      <c r="K39" s="217" t="s">
        <v>315</v>
      </c>
      <c r="L39" s="522">
        <v>3.5</v>
      </c>
    </row>
    <row r="40" spans="1:12" x14ac:dyDescent="0.2">
      <c r="A40" s="71"/>
      <c r="B40" s="352"/>
      <c r="K40" s="571" t="s">
        <v>322</v>
      </c>
    </row>
    <row r="41" spans="1:12" x14ac:dyDescent="0.2">
      <c r="A41" s="71"/>
      <c r="B41" s="352"/>
      <c r="K41" s="217" t="s">
        <v>323</v>
      </c>
      <c r="L41" s="241" t="s">
        <v>324</v>
      </c>
    </row>
    <row r="42" spans="1:12" x14ac:dyDescent="0.2">
      <c r="A42" s="71"/>
      <c r="B42" s="352"/>
      <c r="K42" s="217" t="s">
        <v>325</v>
      </c>
      <c r="L42" s="523">
        <v>2</v>
      </c>
    </row>
    <row r="43" spans="1:12" x14ac:dyDescent="0.2">
      <c r="A43" s="71"/>
      <c r="B43" s="352"/>
      <c r="K43" s="217" t="s">
        <v>326</v>
      </c>
      <c r="L43" s="226">
        <f>L8+1</f>
        <v>36</v>
      </c>
    </row>
    <row r="44" spans="1:12" x14ac:dyDescent="0.2">
      <c r="A44" s="71"/>
      <c r="B44" s="352"/>
      <c r="K44" s="217" t="s">
        <v>327</v>
      </c>
      <c r="L44" s="523">
        <v>2</v>
      </c>
    </row>
    <row r="45" spans="1:12" x14ac:dyDescent="0.2">
      <c r="A45" s="71"/>
      <c r="B45" s="352"/>
      <c r="K45" s="217" t="s">
        <v>328</v>
      </c>
      <c r="L45" s="523">
        <v>90</v>
      </c>
    </row>
    <row r="46" spans="1:12" x14ac:dyDescent="0.2">
      <c r="A46" s="71"/>
      <c r="B46" s="352"/>
      <c r="K46" s="217" t="s">
        <v>329</v>
      </c>
      <c r="L46" s="524">
        <f>0.776/1000</f>
        <v>7.76E-4</v>
      </c>
    </row>
    <row r="47" spans="1:12" x14ac:dyDescent="0.2">
      <c r="A47" s="71"/>
      <c r="B47" s="352"/>
      <c r="K47" s="217" t="s">
        <v>330</v>
      </c>
      <c r="L47" s="217">
        <f>+L43</f>
        <v>36</v>
      </c>
    </row>
    <row r="48" spans="1:12" x14ac:dyDescent="0.2">
      <c r="A48" s="71"/>
      <c r="B48" s="352"/>
    </row>
    <row r="49" spans="1:2" x14ac:dyDescent="0.2">
      <c r="A49" s="71"/>
      <c r="B49" s="352"/>
    </row>
    <row r="50" spans="1:2" x14ac:dyDescent="0.2">
      <c r="A50" s="71"/>
      <c r="B50" s="352"/>
    </row>
    <row r="51" spans="1:2" x14ac:dyDescent="0.2">
      <c r="A51" s="71"/>
      <c r="B51" s="352"/>
    </row>
    <row r="52" spans="1:2" x14ac:dyDescent="0.2">
      <c r="A52" s="71"/>
      <c r="B52" s="352"/>
    </row>
    <row r="53" spans="1:2" x14ac:dyDescent="0.2">
      <c r="A53" s="71"/>
      <c r="B53" s="352"/>
    </row>
    <row r="54" spans="1:2" x14ac:dyDescent="0.2">
      <c r="A54" s="71"/>
      <c r="B54" s="352"/>
    </row>
    <row r="55" spans="1:2" x14ac:dyDescent="0.2">
      <c r="A55" s="353"/>
      <c r="B55" s="352"/>
    </row>
    <row r="56" spans="1:2" x14ac:dyDescent="0.2">
      <c r="A56" s="353"/>
      <c r="B56" s="352"/>
    </row>
    <row r="57" spans="1:2" x14ac:dyDescent="0.2">
      <c r="A57" s="353"/>
      <c r="B57" s="352"/>
    </row>
    <row r="58" spans="1:2" x14ac:dyDescent="0.2">
      <c r="A58" s="353"/>
      <c r="B58" s="352"/>
    </row>
    <row r="59" spans="1:2" x14ac:dyDescent="0.2">
      <c r="A59" s="353"/>
      <c r="B59" s="352"/>
    </row>
    <row r="60" spans="1:2" x14ac:dyDescent="0.2">
      <c r="A60" s="353"/>
      <c r="B60" s="352"/>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ColWidth="9.140625" defaultRowHeight="12.75" x14ac:dyDescent="0.2"/>
  <cols>
    <col min="1" max="1" width="9.28515625" style="645" bestFit="1" customWidth="1"/>
    <col min="2" max="2" width="29.42578125" style="645" bestFit="1" customWidth="1"/>
    <col min="3" max="3" width="6" style="645" bestFit="1" customWidth="1"/>
    <col min="4" max="7" width="9.28515625" style="645" bestFit="1" customWidth="1"/>
    <col min="8" max="8" width="11.28515625" style="645" bestFit="1" customWidth="1"/>
    <col min="9" max="9" width="11.5703125" style="656" customWidth="1"/>
    <col min="10" max="10" width="5.42578125" style="645" customWidth="1"/>
    <col min="11" max="11" width="30" style="645" bestFit="1" customWidth="1"/>
    <col min="12" max="12" width="9.28515625" style="645" bestFit="1" customWidth="1"/>
    <col min="13" max="16384" width="9.140625" style="645"/>
  </cols>
  <sheetData>
    <row r="1" spans="1:12" x14ac:dyDescent="0.2">
      <c r="A1" s="887" t="e">
        <f>#REF!</f>
        <v>#REF!</v>
      </c>
      <c r="B1" s="887"/>
      <c r="C1" s="887"/>
      <c r="D1" s="887"/>
      <c r="E1" s="887"/>
      <c r="F1" s="887"/>
      <c r="G1" s="887"/>
      <c r="H1" s="887"/>
      <c r="I1" s="887"/>
    </row>
    <row r="2" spans="1:12" x14ac:dyDescent="0.2">
      <c r="A2" s="888" t="e">
        <f>#REF!</f>
        <v>#REF!</v>
      </c>
      <c r="B2" s="888"/>
      <c r="C2" s="888"/>
      <c r="D2" s="888"/>
      <c r="E2" s="888"/>
      <c r="F2" s="888"/>
      <c r="G2" s="888"/>
      <c r="H2" s="888"/>
      <c r="I2" s="888"/>
    </row>
    <row r="3" spans="1:12" x14ac:dyDescent="0.2">
      <c r="A3" s="609"/>
      <c r="B3" s="11" t="s">
        <v>334</v>
      </c>
      <c r="C3" s="608">
        <v>0</v>
      </c>
      <c r="D3" s="609"/>
      <c r="E3" s="609"/>
      <c r="F3" s="609"/>
      <c r="G3" s="609"/>
      <c r="H3" s="609"/>
      <c r="I3" s="608"/>
    </row>
    <row r="4" spans="1:12" x14ac:dyDescent="0.2">
      <c r="A4" s="646" t="s">
        <v>44</v>
      </c>
      <c r="B4" s="647" t="s">
        <v>386</v>
      </c>
      <c r="C4" s="647" t="s">
        <v>0</v>
      </c>
      <c r="D4" s="648" t="s">
        <v>387</v>
      </c>
      <c r="E4" s="647" t="s">
        <v>2</v>
      </c>
      <c r="F4" s="647" t="s">
        <v>3</v>
      </c>
      <c r="G4" s="647" t="s">
        <v>388</v>
      </c>
      <c r="H4" s="649" t="s">
        <v>447</v>
      </c>
      <c r="I4" s="11" t="s">
        <v>425</v>
      </c>
      <c r="J4" s="152"/>
      <c r="K4" s="650" t="s">
        <v>85</v>
      </c>
      <c r="L4" s="17"/>
    </row>
    <row r="5" spans="1:12" x14ac:dyDescent="0.2">
      <c r="A5" s="651"/>
      <c r="B5" s="2"/>
      <c r="C5" s="2"/>
      <c r="D5" s="651"/>
      <c r="E5" s="2"/>
      <c r="F5" s="2"/>
      <c r="G5" s="2"/>
      <c r="H5" s="2"/>
      <c r="I5" s="11"/>
      <c r="J5" s="152"/>
      <c r="K5" s="17" t="s">
        <v>426</v>
      </c>
      <c r="L5" s="433">
        <v>26.75</v>
      </c>
    </row>
    <row r="6" spans="1:12" x14ac:dyDescent="0.2">
      <c r="A6" s="652">
        <v>1</v>
      </c>
      <c r="B6" s="11" t="s">
        <v>454</v>
      </c>
      <c r="C6" s="2"/>
      <c r="D6" s="651"/>
      <c r="E6" s="2"/>
      <c r="F6" s="2"/>
      <c r="G6" s="2"/>
      <c r="H6" s="2"/>
      <c r="I6" s="11"/>
      <c r="J6" s="152"/>
      <c r="K6" s="17" t="s">
        <v>88</v>
      </c>
      <c r="L6" s="433">
        <v>20</v>
      </c>
    </row>
    <row r="7" spans="1:12" ht="12.75" customHeight="1" x14ac:dyDescent="0.2">
      <c r="A7" s="652"/>
      <c r="B7" s="653" t="s">
        <v>427</v>
      </c>
      <c r="C7" s="2" t="s">
        <v>58</v>
      </c>
      <c r="D7" s="651"/>
      <c r="E7" s="2"/>
      <c r="F7" s="2"/>
      <c r="G7" s="2"/>
      <c r="H7" s="2"/>
      <c r="I7" s="11"/>
      <c r="J7" s="152"/>
      <c r="K7" s="17" t="s">
        <v>399</v>
      </c>
      <c r="L7" s="433">
        <v>12</v>
      </c>
    </row>
    <row r="8" spans="1:12" x14ac:dyDescent="0.2">
      <c r="A8" s="652"/>
      <c r="B8" s="2"/>
      <c r="C8" s="2"/>
      <c r="D8" s="651">
        <v>1</v>
      </c>
      <c r="E8" s="2">
        <f>L5</f>
        <v>26.75</v>
      </c>
      <c r="F8" s="938">
        <f>L11</f>
        <v>10.704700000000001</v>
      </c>
      <c r="G8" s="938"/>
      <c r="H8" s="2">
        <f>D8*E8*F8</f>
        <v>286.35072500000001</v>
      </c>
      <c r="I8" s="11"/>
      <c r="J8" s="152"/>
      <c r="K8" s="17" t="s">
        <v>401</v>
      </c>
      <c r="L8" s="17">
        <f>L7/(COS(L6*3.142/180))</f>
        <v>12.770343655711871</v>
      </c>
    </row>
    <row r="9" spans="1:12" x14ac:dyDescent="0.2">
      <c r="A9" s="652"/>
      <c r="B9" s="2" t="s">
        <v>396</v>
      </c>
      <c r="C9" s="2"/>
      <c r="D9" s="651">
        <v>2</v>
      </c>
      <c r="E9" s="2">
        <f>L15</f>
        <v>1.175</v>
      </c>
      <c r="F9" s="938">
        <f>L12</f>
        <v>1.1086</v>
      </c>
      <c r="G9" s="938"/>
      <c r="H9" s="2">
        <f>D9*E9*F9</f>
        <v>2.60521</v>
      </c>
      <c r="I9" s="11"/>
      <c r="J9" s="152"/>
      <c r="K9" s="17" t="s">
        <v>403</v>
      </c>
      <c r="L9" s="433">
        <v>1.3</v>
      </c>
    </row>
    <row r="10" spans="1:12" x14ac:dyDescent="0.2">
      <c r="A10" s="652"/>
      <c r="B10" s="2" t="s">
        <v>397</v>
      </c>
      <c r="C10" s="2"/>
      <c r="D10" s="651">
        <f>D$9</f>
        <v>2</v>
      </c>
      <c r="E10" s="2">
        <f>L17</f>
        <v>23.15</v>
      </c>
      <c r="F10" s="938">
        <f>L13</f>
        <v>0.83150000000000002</v>
      </c>
      <c r="G10" s="938"/>
      <c r="H10" s="2">
        <f t="shared" ref="H10:H15" si="0">D10*E10*F10</f>
        <v>38.498449999999998</v>
      </c>
      <c r="I10" s="11"/>
      <c r="J10" s="152"/>
      <c r="K10" s="17" t="s">
        <v>89</v>
      </c>
      <c r="L10" s="17"/>
    </row>
    <row r="11" spans="1:12" x14ac:dyDescent="0.2">
      <c r="A11" s="652"/>
      <c r="B11" s="2" t="s">
        <v>398</v>
      </c>
      <c r="C11" s="2"/>
      <c r="D11" s="651">
        <f>D$9</f>
        <v>2</v>
      </c>
      <c r="E11" s="2">
        <f>L16</f>
        <v>0.625</v>
      </c>
      <c r="F11" s="938">
        <f>L14</f>
        <v>0.97005000000000008</v>
      </c>
      <c r="G11" s="938"/>
      <c r="H11" s="2">
        <f t="shared" si="0"/>
        <v>1.2125625000000002</v>
      </c>
      <c r="I11" s="11"/>
      <c r="J11" s="152"/>
      <c r="K11" s="17" t="s">
        <v>404</v>
      </c>
      <c r="L11" s="433">
        <v>10.704700000000001</v>
      </c>
    </row>
    <row r="12" spans="1:12" x14ac:dyDescent="0.2">
      <c r="A12" s="652"/>
      <c r="B12" s="2"/>
      <c r="C12" s="2"/>
      <c r="D12" s="651"/>
      <c r="E12" s="2"/>
      <c r="F12" s="2"/>
      <c r="G12" s="2"/>
      <c r="H12" s="2"/>
      <c r="I12" s="11"/>
      <c r="J12" s="152"/>
      <c r="K12" s="17" t="s">
        <v>405</v>
      </c>
      <c r="L12" s="433">
        <v>1.1086</v>
      </c>
    </row>
    <row r="13" spans="1:12" x14ac:dyDescent="0.2">
      <c r="A13" s="652"/>
      <c r="B13" s="2" t="s">
        <v>400</v>
      </c>
      <c r="C13" s="2"/>
      <c r="D13" s="651">
        <v>2</v>
      </c>
      <c r="E13" s="2">
        <f>L19</f>
        <v>0.7</v>
      </c>
      <c r="F13" s="938">
        <f>L20</f>
        <v>1.1120000000000001</v>
      </c>
      <c r="G13" s="938"/>
      <c r="H13" s="2">
        <f t="shared" si="0"/>
        <v>1.5568</v>
      </c>
      <c r="I13" s="11"/>
      <c r="J13" s="152"/>
      <c r="K13" s="17" t="s">
        <v>407</v>
      </c>
      <c r="L13" s="433">
        <v>0.83150000000000002</v>
      </c>
    </row>
    <row r="14" spans="1:12" x14ac:dyDescent="0.2">
      <c r="A14" s="652"/>
      <c r="B14" s="2" t="s">
        <v>428</v>
      </c>
      <c r="C14" s="2"/>
      <c r="D14" s="651"/>
      <c r="E14" s="2"/>
      <c r="F14" s="2"/>
      <c r="G14" s="2"/>
      <c r="H14" s="2"/>
      <c r="I14" s="11"/>
      <c r="J14" s="152"/>
      <c r="K14" s="17" t="s">
        <v>408</v>
      </c>
      <c r="L14" s="17">
        <f>AVERAGE(L13,L12)</f>
        <v>0.97005000000000008</v>
      </c>
    </row>
    <row r="15" spans="1:12" x14ac:dyDescent="0.2">
      <c r="A15" s="652"/>
      <c r="B15" s="2" t="s">
        <v>429</v>
      </c>
      <c r="C15" s="2"/>
      <c r="D15" s="651">
        <v>-5</v>
      </c>
      <c r="E15" s="2">
        <f>L22</f>
        <v>20.5</v>
      </c>
      <c r="F15" s="938">
        <f>3.142*(L23/2)^2</f>
        <v>0.50272000000000006</v>
      </c>
      <c r="G15" s="938"/>
      <c r="H15" s="2">
        <f t="shared" si="0"/>
        <v>-51.528800000000004</v>
      </c>
      <c r="I15" s="11"/>
      <c r="J15" s="152"/>
      <c r="K15" s="17" t="s">
        <v>415</v>
      </c>
      <c r="L15" s="433">
        <v>1.175</v>
      </c>
    </row>
    <row r="16" spans="1:12" x14ac:dyDescent="0.2">
      <c r="A16" s="652"/>
      <c r="B16" s="2" t="s">
        <v>430</v>
      </c>
      <c r="C16" s="2"/>
      <c r="D16" s="651">
        <v>-10</v>
      </c>
      <c r="E16" s="938">
        <f>(((L25)/2)^2+((L23/2)^2)+((L23/2)*(L25/2)))/3</f>
        <v>9.3333333333333338E-2</v>
      </c>
      <c r="F16" s="938"/>
      <c r="G16" s="2">
        <f>L24</f>
        <v>0.8</v>
      </c>
      <c r="H16" s="2">
        <f>D16*E16*G16</f>
        <v>-0.7466666666666667</v>
      </c>
      <c r="I16" s="11"/>
      <c r="J16" s="152"/>
      <c r="K16" s="17" t="s">
        <v>416</v>
      </c>
      <c r="L16" s="433">
        <f>(1+0.25)/2</f>
        <v>0.625</v>
      </c>
    </row>
    <row r="17" spans="1:12" x14ac:dyDescent="0.2">
      <c r="A17" s="652"/>
      <c r="B17" s="2"/>
      <c r="C17" s="2"/>
      <c r="D17" s="651"/>
      <c r="E17" s="2"/>
      <c r="F17" s="2"/>
      <c r="G17" s="2"/>
      <c r="H17" s="11">
        <f>SUM(H8:H16)</f>
        <v>277.94828083333334</v>
      </c>
      <c r="I17" s="11">
        <f>ROUND(H17*$C$3,3)</f>
        <v>0</v>
      </c>
      <c r="J17" s="152"/>
      <c r="K17" s="17" t="s">
        <v>417</v>
      </c>
      <c r="L17" s="17">
        <f>L5-((L15+L16)*2)</f>
        <v>23.15</v>
      </c>
    </row>
    <row r="18" spans="1:12" x14ac:dyDescent="0.2">
      <c r="A18" s="652"/>
      <c r="B18" s="2"/>
      <c r="C18" s="2"/>
      <c r="D18" s="651"/>
      <c r="E18" s="2"/>
      <c r="F18" s="2"/>
      <c r="G18" s="2"/>
      <c r="H18" s="2"/>
      <c r="I18" s="11"/>
      <c r="J18" s="152"/>
      <c r="K18" s="17" t="s">
        <v>400</v>
      </c>
      <c r="L18" s="17"/>
    </row>
    <row r="19" spans="1:12" x14ac:dyDescent="0.2">
      <c r="A19" s="652">
        <v>2</v>
      </c>
      <c r="B19" s="11" t="s">
        <v>90</v>
      </c>
      <c r="C19" s="2" t="s">
        <v>57</v>
      </c>
      <c r="D19" s="651">
        <v>1</v>
      </c>
      <c r="E19" s="985" t="s">
        <v>431</v>
      </c>
      <c r="F19" s="985"/>
      <c r="G19" s="985"/>
      <c r="H19" s="654">
        <f>H17*100/1000</f>
        <v>27.794828083333332</v>
      </c>
      <c r="I19" s="11">
        <f>ROUND(H19*$C$3,3)</f>
        <v>0</v>
      </c>
      <c r="J19" s="152"/>
      <c r="K19" s="17" t="s">
        <v>2</v>
      </c>
      <c r="L19" s="433">
        <f>0.35*2</f>
        <v>0.7</v>
      </c>
    </row>
    <row r="20" spans="1:12" x14ac:dyDescent="0.2">
      <c r="A20" s="652"/>
      <c r="B20" s="2"/>
      <c r="C20" s="2"/>
      <c r="D20" s="651"/>
      <c r="E20" s="2"/>
      <c r="F20" s="2"/>
      <c r="G20" s="2"/>
      <c r="H20" s="2"/>
      <c r="I20" s="11"/>
      <c r="J20" s="152"/>
      <c r="K20" s="17" t="s">
        <v>422</v>
      </c>
      <c r="L20" s="433">
        <v>1.1120000000000001</v>
      </c>
    </row>
    <row r="21" spans="1:12" x14ac:dyDescent="0.2">
      <c r="A21" s="652">
        <v>3</v>
      </c>
      <c r="B21" s="11" t="s">
        <v>409</v>
      </c>
      <c r="C21" s="2" t="s">
        <v>57</v>
      </c>
      <c r="D21" s="651"/>
      <c r="E21" s="2"/>
      <c r="F21" s="2"/>
      <c r="G21" s="2"/>
      <c r="H21" s="2"/>
      <c r="I21" s="11"/>
      <c r="J21" s="152"/>
      <c r="K21" s="17" t="s">
        <v>432</v>
      </c>
      <c r="L21" s="433">
        <f>L5-(0.825*2)-(1.5*2)</f>
        <v>22.1</v>
      </c>
    </row>
    <row r="22" spans="1:12" x14ac:dyDescent="0.2">
      <c r="A22" s="652"/>
      <c r="B22" s="2"/>
      <c r="C22" s="2"/>
      <c r="D22" s="651">
        <v>10</v>
      </c>
      <c r="E22" s="2">
        <f>28.55*19</f>
        <v>542.45000000000005</v>
      </c>
      <c r="F22" s="984">
        <v>7.7499999999999997E-4</v>
      </c>
      <c r="G22" s="984"/>
      <c r="H22" s="11">
        <f>D22*E22*F22</f>
        <v>4.2039875000000002</v>
      </c>
      <c r="I22" s="11">
        <f>ROUND(H22*$C$3,3)</f>
        <v>0</v>
      </c>
      <c r="J22" s="152"/>
      <c r="K22" s="17" t="s">
        <v>433</v>
      </c>
      <c r="L22" s="433">
        <f>L21-(0.8*2)</f>
        <v>20.5</v>
      </c>
    </row>
    <row r="23" spans="1:12" x14ac:dyDescent="0.2">
      <c r="A23" s="652">
        <v>4</v>
      </c>
      <c r="B23" s="11" t="s">
        <v>434</v>
      </c>
      <c r="C23" s="2"/>
      <c r="D23" s="2"/>
      <c r="E23" s="2"/>
      <c r="F23" s="2"/>
      <c r="G23" s="2"/>
      <c r="H23" s="2"/>
      <c r="I23" s="11"/>
      <c r="J23" s="152"/>
      <c r="K23" s="17" t="s">
        <v>435</v>
      </c>
      <c r="L23" s="433">
        <v>0.8</v>
      </c>
    </row>
    <row r="24" spans="1:12" x14ac:dyDescent="0.2">
      <c r="A24" s="651"/>
      <c r="B24" s="2" t="s">
        <v>436</v>
      </c>
      <c r="C24" s="2" t="s">
        <v>445</v>
      </c>
      <c r="D24" s="651">
        <v>5</v>
      </c>
      <c r="E24" s="2">
        <f>L22</f>
        <v>20.5</v>
      </c>
      <c r="F24" s="2">
        <f>0.8</f>
        <v>0.8</v>
      </c>
      <c r="G24" s="2"/>
      <c r="H24" s="2">
        <f>D24*E24</f>
        <v>102.5</v>
      </c>
      <c r="I24" s="11"/>
      <c r="J24" s="152"/>
      <c r="K24" s="17" t="s">
        <v>437</v>
      </c>
      <c r="L24" s="433">
        <v>0.8</v>
      </c>
    </row>
    <row r="25" spans="1:12" x14ac:dyDescent="0.2">
      <c r="A25" s="651"/>
      <c r="B25" s="2"/>
      <c r="C25" s="2"/>
      <c r="D25" s="651"/>
      <c r="E25" s="938"/>
      <c r="F25" s="938"/>
      <c r="G25" s="364"/>
      <c r="H25" s="2"/>
      <c r="I25" s="11"/>
      <c r="J25" s="152"/>
      <c r="K25" s="17" t="s">
        <v>438</v>
      </c>
      <c r="L25" s="433">
        <v>0.4</v>
      </c>
    </row>
    <row r="26" spans="1:12" x14ac:dyDescent="0.2">
      <c r="A26" s="651"/>
      <c r="B26" s="2"/>
      <c r="C26" s="2"/>
      <c r="D26" s="651"/>
      <c r="E26" s="23"/>
      <c r="F26" s="23"/>
      <c r="G26" s="23"/>
      <c r="H26" s="11">
        <f>H24+H25</f>
        <v>102.5</v>
      </c>
      <c r="I26" s="11">
        <f>ROUND(H26*$C$3,3)</f>
        <v>0</v>
      </c>
      <c r="J26" s="152"/>
      <c r="K26" s="650" t="s">
        <v>419</v>
      </c>
      <c r="L26" s="17"/>
    </row>
    <row r="27" spans="1:12" x14ac:dyDescent="0.2">
      <c r="A27" s="651"/>
      <c r="B27" s="2"/>
      <c r="C27" s="2"/>
      <c r="D27" s="2"/>
      <c r="E27" s="2"/>
      <c r="F27" s="2"/>
      <c r="G27" s="2"/>
      <c r="H27" s="2"/>
      <c r="I27" s="11"/>
      <c r="J27" s="152"/>
      <c r="K27" s="17" t="s">
        <v>439</v>
      </c>
      <c r="L27" s="433">
        <v>0.577372901763471</v>
      </c>
    </row>
    <row r="28" spans="1:12" x14ac:dyDescent="0.2">
      <c r="A28" s="158"/>
      <c r="B28" s="155"/>
      <c r="C28" s="152"/>
      <c r="D28" s="158"/>
      <c r="E28" s="152"/>
      <c r="F28" s="152"/>
      <c r="G28" s="152"/>
      <c r="H28" s="155"/>
      <c r="I28" s="155"/>
      <c r="J28" s="152"/>
      <c r="K28" s="17" t="s">
        <v>440</v>
      </c>
      <c r="L28" s="433">
        <v>0.2886864508817355</v>
      </c>
    </row>
    <row r="29" spans="1:12" x14ac:dyDescent="0.2">
      <c r="A29" s="158"/>
      <c r="B29" s="152"/>
      <c r="C29" s="152"/>
      <c r="D29" s="158"/>
      <c r="E29" s="152"/>
      <c r="F29" s="152"/>
      <c r="G29" s="152"/>
      <c r="H29" s="152"/>
      <c r="I29" s="155">
        <f>SUM(I8:I28)</f>
        <v>0</v>
      </c>
      <c r="J29" s="152"/>
      <c r="K29" s="17" t="s">
        <v>441</v>
      </c>
      <c r="L29" s="433">
        <v>0.8</v>
      </c>
    </row>
    <row r="30" spans="1:12" x14ac:dyDescent="0.2">
      <c r="A30" s="158"/>
      <c r="B30" s="155"/>
      <c r="C30" s="152"/>
      <c r="D30" s="158"/>
      <c r="E30" s="152"/>
      <c r="F30" s="152"/>
      <c r="G30" s="152"/>
      <c r="H30" s="155"/>
      <c r="I30" s="155"/>
      <c r="J30" s="152"/>
      <c r="K30" s="17" t="s">
        <v>442</v>
      </c>
      <c r="L30" s="433">
        <v>28.55</v>
      </c>
    </row>
    <row r="31" spans="1:12" x14ac:dyDescent="0.2">
      <c r="A31" s="158"/>
      <c r="B31" s="152"/>
      <c r="C31" s="152"/>
      <c r="D31" s="158"/>
      <c r="E31" s="152"/>
      <c r="F31" s="152"/>
      <c r="G31" s="152"/>
      <c r="H31" s="152"/>
      <c r="I31" s="155"/>
      <c r="J31" s="152"/>
      <c r="K31" s="17" t="s">
        <v>443</v>
      </c>
      <c r="L31" s="433">
        <f>L9-0.2+0.15</f>
        <v>1.25</v>
      </c>
    </row>
    <row r="32" spans="1:12" x14ac:dyDescent="0.2">
      <c r="A32" s="158"/>
      <c r="B32" s="155"/>
      <c r="C32" s="152"/>
      <c r="D32" s="158"/>
      <c r="E32" s="152"/>
      <c r="F32" s="152"/>
      <c r="G32" s="152"/>
      <c r="H32" s="155"/>
      <c r="I32" s="155"/>
      <c r="J32" s="152"/>
      <c r="K32" s="17" t="s">
        <v>444</v>
      </c>
      <c r="L32" s="17">
        <f>PI()*(L24+L25)*SQRT((L24-L25)^2+L24^2)</f>
        <v>3.3719110708995492</v>
      </c>
    </row>
    <row r="33" spans="1:12" x14ac:dyDescent="0.2">
      <c r="A33" s="158"/>
      <c r="B33" s="152"/>
      <c r="C33" s="152"/>
      <c r="D33" s="158"/>
      <c r="E33" s="152"/>
      <c r="F33" s="152"/>
      <c r="G33" s="152"/>
      <c r="H33" s="152"/>
      <c r="I33" s="155"/>
      <c r="J33" s="152"/>
      <c r="K33" s="17"/>
      <c r="L33" s="17"/>
    </row>
    <row r="34" spans="1:12" x14ac:dyDescent="0.2">
      <c r="A34" s="158"/>
      <c r="B34" s="155"/>
      <c r="C34" s="152"/>
      <c r="D34" s="158"/>
      <c r="E34" s="152"/>
      <c r="F34" s="152"/>
      <c r="G34" s="152"/>
      <c r="H34" s="155"/>
      <c r="I34" s="155"/>
      <c r="J34" s="152"/>
      <c r="K34" s="17"/>
      <c r="L34" s="17"/>
    </row>
    <row r="35" spans="1:12" x14ac:dyDescent="0.2">
      <c r="A35" s="158"/>
      <c r="B35" s="152"/>
      <c r="C35" s="152"/>
      <c r="D35" s="158"/>
      <c r="E35" s="152"/>
      <c r="F35" s="152"/>
      <c r="G35" s="152"/>
      <c r="H35" s="152"/>
      <c r="I35" s="155"/>
      <c r="J35" s="152"/>
      <c r="K35" s="17"/>
      <c r="L35" s="17"/>
    </row>
    <row r="36" spans="1:12" x14ac:dyDescent="0.2">
      <c r="A36" s="158"/>
      <c r="B36" s="155"/>
      <c r="C36" s="152"/>
      <c r="D36" s="158"/>
      <c r="E36" s="152"/>
      <c r="F36" s="152"/>
      <c r="G36" s="152"/>
      <c r="H36" s="155"/>
      <c r="I36" s="155"/>
      <c r="J36" s="152"/>
      <c r="K36" s="17"/>
      <c r="L36" s="17"/>
    </row>
    <row r="37" spans="1:12" x14ac:dyDescent="0.2">
      <c r="A37" s="158"/>
      <c r="B37" s="152"/>
      <c r="C37" s="152"/>
      <c r="D37" s="158"/>
      <c r="E37" s="152"/>
      <c r="F37" s="152"/>
      <c r="G37" s="152"/>
      <c r="H37" s="152"/>
      <c r="I37" s="155"/>
      <c r="J37" s="152"/>
      <c r="K37" s="17"/>
      <c r="L37" s="17"/>
    </row>
    <row r="38" spans="1:12" x14ac:dyDescent="0.2">
      <c r="A38" s="655"/>
      <c r="B38" s="17"/>
      <c r="C38" s="17"/>
      <c r="D38" s="655"/>
      <c r="E38" s="17"/>
      <c r="F38" s="17"/>
      <c r="G38" s="17"/>
      <c r="H38" s="17"/>
      <c r="I38" s="435"/>
      <c r="J38" s="17"/>
      <c r="K38" s="17"/>
      <c r="L38" s="17"/>
    </row>
    <row r="39" spans="1:12" x14ac:dyDescent="0.2">
      <c r="A39" s="655"/>
      <c r="B39" s="17"/>
      <c r="C39" s="17"/>
      <c r="D39" s="655"/>
      <c r="E39" s="17"/>
      <c r="F39" s="17"/>
      <c r="G39" s="17"/>
      <c r="H39" s="17"/>
      <c r="I39" s="435"/>
      <c r="J39" s="17"/>
      <c r="K39" s="17"/>
      <c r="L39" s="17"/>
    </row>
    <row r="40" spans="1:12" x14ac:dyDescent="0.2">
      <c r="A40" s="655"/>
      <c r="B40" s="17"/>
      <c r="C40" s="17"/>
      <c r="D40" s="655"/>
      <c r="E40" s="17"/>
      <c r="F40" s="17"/>
      <c r="G40" s="17"/>
      <c r="H40" s="17"/>
      <c r="I40" s="435"/>
      <c r="J40" s="17"/>
      <c r="K40" s="17"/>
      <c r="L40" s="17"/>
    </row>
    <row r="41" spans="1:12" ht="11.25" customHeight="1" x14ac:dyDescent="0.2">
      <c r="A41" s="655"/>
      <c r="B41" s="17"/>
      <c r="C41" s="17"/>
      <c r="D41" s="655"/>
      <c r="E41" s="17"/>
      <c r="F41" s="17"/>
      <c r="G41" s="17"/>
      <c r="H41" s="17"/>
      <c r="I41" s="435"/>
      <c r="J41" s="17"/>
      <c r="K41" s="17"/>
      <c r="L41" s="17"/>
    </row>
    <row r="42" spans="1:12" x14ac:dyDescent="0.2">
      <c r="A42" s="655"/>
      <c r="B42" s="17"/>
      <c r="C42" s="17"/>
      <c r="D42" s="655"/>
      <c r="E42" s="17"/>
      <c r="F42" s="17"/>
      <c r="G42" s="17"/>
      <c r="H42" s="17"/>
      <c r="I42" s="435"/>
      <c r="J42" s="17"/>
      <c r="K42" s="17"/>
      <c r="L42" s="17"/>
    </row>
    <row r="43" spans="1:12" x14ac:dyDescent="0.2">
      <c r="A43" s="655"/>
      <c r="B43" s="17"/>
      <c r="C43" s="17"/>
      <c r="D43" s="655"/>
      <c r="E43" s="17"/>
      <c r="F43" s="17"/>
      <c r="G43" s="17"/>
      <c r="H43" s="17"/>
      <c r="I43" s="435"/>
      <c r="J43" s="17"/>
      <c r="K43" s="17"/>
      <c r="L43" s="17"/>
    </row>
    <row r="44" spans="1:12" x14ac:dyDescent="0.2">
      <c r="A44" s="655"/>
      <c r="B44" s="17"/>
      <c r="C44" s="17"/>
      <c r="D44" s="655"/>
      <c r="E44" s="17"/>
      <c r="F44" s="17"/>
      <c r="G44" s="17"/>
      <c r="H44" s="17"/>
      <c r="I44" s="435"/>
      <c r="J44" s="17"/>
      <c r="K44" s="17"/>
      <c r="L44" s="17"/>
    </row>
    <row r="45" spans="1:12" x14ac:dyDescent="0.2">
      <c r="A45" s="655"/>
      <c r="B45" s="17"/>
      <c r="C45" s="17"/>
      <c r="D45" s="655"/>
      <c r="E45" s="17"/>
      <c r="F45" s="17"/>
      <c r="G45" s="17"/>
      <c r="H45" s="17"/>
      <c r="I45" s="435"/>
      <c r="J45" s="17"/>
      <c r="K45" s="17"/>
      <c r="L45" s="17"/>
    </row>
    <row r="46" spans="1:12" x14ac:dyDescent="0.2">
      <c r="A46" s="655"/>
      <c r="B46" s="17"/>
      <c r="C46" s="17"/>
      <c r="D46" s="655"/>
      <c r="E46" s="17"/>
      <c r="F46" s="17"/>
      <c r="G46" s="17"/>
      <c r="H46" s="17"/>
      <c r="I46" s="435"/>
      <c r="J46" s="17"/>
      <c r="K46" s="17"/>
      <c r="L46" s="17"/>
    </row>
    <row r="47" spans="1:12" x14ac:dyDescent="0.2">
      <c r="A47" s="655"/>
      <c r="B47" s="17"/>
      <c r="C47" s="17"/>
      <c r="D47" s="655"/>
      <c r="E47" s="17"/>
      <c r="F47" s="17"/>
      <c r="G47" s="17"/>
      <c r="H47" s="17"/>
      <c r="I47" s="435"/>
      <c r="J47" s="17"/>
      <c r="K47" s="17"/>
      <c r="L47" s="17"/>
    </row>
    <row r="48" spans="1:12" x14ac:dyDescent="0.2">
      <c r="A48" s="655"/>
      <c r="B48" s="17"/>
      <c r="C48" s="17"/>
      <c r="D48" s="655"/>
      <c r="E48" s="17"/>
      <c r="F48" s="17"/>
      <c r="G48" s="17"/>
      <c r="H48" s="17"/>
      <c r="I48" s="435"/>
      <c r="J48" s="17"/>
      <c r="K48" s="17"/>
      <c r="L48" s="17"/>
    </row>
    <row r="49" spans="1:12" x14ac:dyDescent="0.2">
      <c r="A49" s="655"/>
      <c r="B49" s="17"/>
      <c r="C49" s="17"/>
      <c r="D49" s="655"/>
      <c r="E49" s="17"/>
      <c r="F49" s="17"/>
      <c r="G49" s="17"/>
      <c r="H49" s="17"/>
      <c r="I49" s="435"/>
      <c r="J49" s="17"/>
      <c r="K49" s="17"/>
      <c r="L49" s="17"/>
    </row>
    <row r="50" spans="1:12" x14ac:dyDescent="0.2">
      <c r="A50" s="655"/>
      <c r="B50" s="17"/>
      <c r="C50" s="17"/>
      <c r="D50" s="655"/>
      <c r="E50" s="17"/>
      <c r="F50" s="17"/>
      <c r="G50" s="17"/>
      <c r="H50" s="17"/>
      <c r="I50" s="435"/>
      <c r="J50" s="17"/>
      <c r="K50" s="17"/>
      <c r="L50" s="17"/>
    </row>
  </sheetData>
  <mergeCells count="12">
    <mergeCell ref="F22:G22"/>
    <mergeCell ref="E25:F25"/>
    <mergeCell ref="F13:G13"/>
    <mergeCell ref="F15:G15"/>
    <mergeCell ref="A2:I2"/>
    <mergeCell ref="E16:F16"/>
    <mergeCell ref="E19:G19"/>
    <mergeCell ref="A1:I1"/>
    <mergeCell ref="F8:G8"/>
    <mergeCell ref="F9:G9"/>
    <mergeCell ref="F10:G10"/>
    <mergeCell ref="F11:G11"/>
  </mergeCells>
  <pageMargins left="0.7" right="0.7" top="0.75" bottom="0.75" header="0.3" footer="0.3"/>
  <pageSetup scale="85" orientation="portrait" r:id="rId1"/>
  <colBreaks count="1" manualBreakCount="1">
    <brk id="9" max="1048575" man="1"/>
  </col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ColWidth="9.140625" defaultRowHeight="12.75" x14ac:dyDescent="0.2"/>
  <cols>
    <col min="1" max="1" width="9.28515625" style="645" bestFit="1" customWidth="1"/>
    <col min="2" max="2" width="26.7109375" style="645" customWidth="1"/>
    <col min="3" max="3" width="5.5703125" style="645" customWidth="1"/>
    <col min="4" max="4" width="9.28515625" style="645" bestFit="1" customWidth="1"/>
    <col min="5" max="5" width="10.140625" style="645" bestFit="1" customWidth="1"/>
    <col min="6" max="6" width="9.28515625" style="645" bestFit="1" customWidth="1"/>
    <col min="7" max="7" width="9.140625" style="645"/>
    <col min="8" max="8" width="12.5703125" style="645" bestFit="1" customWidth="1"/>
    <col min="9" max="9" width="13.28515625" style="645" customWidth="1"/>
    <col min="10" max="10" width="3.85546875" style="645" customWidth="1"/>
    <col min="11" max="11" width="30.42578125" style="645" customWidth="1"/>
    <col min="12" max="12" width="7.7109375" style="645" bestFit="1" customWidth="1"/>
    <col min="13" max="16384" width="9.140625" style="645"/>
  </cols>
  <sheetData>
    <row r="1" spans="1:13" x14ac:dyDescent="0.2">
      <c r="A1" s="878" t="e">
        <f>#REF!</f>
        <v>#REF!</v>
      </c>
      <c r="B1" s="878"/>
      <c r="C1" s="878"/>
      <c r="D1" s="878"/>
      <c r="E1" s="878"/>
      <c r="F1" s="878"/>
      <c r="G1" s="878"/>
      <c r="H1" s="878"/>
      <c r="I1" s="878"/>
      <c r="J1" s="657"/>
    </row>
    <row r="2" spans="1:13" x14ac:dyDescent="0.2">
      <c r="A2" s="986" t="e">
        <f>#REF!</f>
        <v>#REF!</v>
      </c>
      <c r="B2" s="986"/>
      <c r="C2" s="986"/>
      <c r="D2" s="986"/>
      <c r="E2" s="986"/>
      <c r="F2" s="986"/>
      <c r="G2" s="986"/>
      <c r="H2" s="986"/>
      <c r="I2" s="986"/>
      <c r="J2" s="657"/>
    </row>
    <row r="3" spans="1:13" x14ac:dyDescent="0.2">
      <c r="A3" s="651"/>
      <c r="B3" s="11" t="s">
        <v>334</v>
      </c>
      <c r="C3" s="658">
        <v>0</v>
      </c>
      <c r="D3" s="651"/>
      <c r="E3" s="2"/>
      <c r="F3" s="2"/>
      <c r="G3" s="2"/>
      <c r="H3" s="2"/>
      <c r="I3" s="2"/>
      <c r="J3" s="17"/>
      <c r="K3" s="17"/>
      <c r="L3" s="17"/>
      <c r="M3" s="17"/>
    </row>
    <row r="4" spans="1:13" x14ac:dyDescent="0.2">
      <c r="A4" s="646" t="s">
        <v>385</v>
      </c>
      <c r="B4" s="647" t="s">
        <v>386</v>
      </c>
      <c r="C4" s="647" t="s">
        <v>0</v>
      </c>
      <c r="D4" s="648" t="s">
        <v>208</v>
      </c>
      <c r="E4" s="647" t="s">
        <v>2</v>
      </c>
      <c r="F4" s="647" t="s">
        <v>3</v>
      </c>
      <c r="G4" s="647" t="s">
        <v>388</v>
      </c>
      <c r="H4" s="647" t="s">
        <v>389</v>
      </c>
      <c r="I4" s="11" t="s">
        <v>425</v>
      </c>
      <c r="J4" s="155"/>
      <c r="K4" s="659" t="s">
        <v>85</v>
      </c>
      <c r="L4" s="17"/>
      <c r="M4" s="17"/>
    </row>
    <row r="5" spans="1:13" x14ac:dyDescent="0.2">
      <c r="A5" s="651"/>
      <c r="B5" s="23" t="s">
        <v>390</v>
      </c>
      <c r="C5" s="2"/>
      <c r="D5" s="651">
        <v>0</v>
      </c>
      <c r="E5" s="2"/>
      <c r="F5" s="2"/>
      <c r="G5" s="2"/>
      <c r="H5" s="2"/>
      <c r="I5" s="2"/>
      <c r="J5" s="152"/>
      <c r="K5" s="659" t="s">
        <v>391</v>
      </c>
      <c r="L5" s="433">
        <v>9</v>
      </c>
      <c r="M5" s="17"/>
    </row>
    <row r="6" spans="1:13" x14ac:dyDescent="0.2">
      <c r="A6" s="651">
        <v>1</v>
      </c>
      <c r="B6" s="11" t="s">
        <v>392</v>
      </c>
      <c r="C6" s="2" t="s">
        <v>58</v>
      </c>
      <c r="D6" s="655"/>
      <c r="E6" s="2"/>
      <c r="F6" s="2"/>
      <c r="G6" s="2"/>
      <c r="H6" s="2"/>
      <c r="I6" s="2"/>
      <c r="J6" s="152"/>
      <c r="K6" s="17" t="s">
        <v>393</v>
      </c>
      <c r="L6" s="433">
        <v>178.7</v>
      </c>
      <c r="M6" s="17"/>
    </row>
    <row r="7" spans="1:13" ht="25.5" customHeight="1" x14ac:dyDescent="0.2">
      <c r="A7" s="651"/>
      <c r="B7" s="660" t="s">
        <v>394</v>
      </c>
      <c r="C7" s="2"/>
      <c r="D7" s="651">
        <f>1*D5</f>
        <v>0</v>
      </c>
      <c r="E7" s="2">
        <f>L19</f>
        <v>59.52</v>
      </c>
      <c r="F7" s="938">
        <f>L13</f>
        <v>6.95</v>
      </c>
      <c r="G7" s="938"/>
      <c r="H7" s="2">
        <f>D7*E7*F7</f>
        <v>0</v>
      </c>
      <c r="I7" s="2"/>
      <c r="J7" s="152"/>
      <c r="K7" s="987" t="s">
        <v>395</v>
      </c>
      <c r="L7" s="988">
        <f>(2*0.025)+L6</f>
        <v>178.75</v>
      </c>
      <c r="M7" s="661"/>
    </row>
    <row r="8" spans="1:13" x14ac:dyDescent="0.2">
      <c r="A8" s="651"/>
      <c r="B8" s="662" t="s">
        <v>396</v>
      </c>
      <c r="C8" s="2"/>
      <c r="D8" s="651">
        <f>2*2*D5</f>
        <v>0</v>
      </c>
      <c r="E8" s="2">
        <f>L20</f>
        <v>0.95</v>
      </c>
      <c r="F8" s="938">
        <f>L14</f>
        <v>0.8</v>
      </c>
      <c r="G8" s="938"/>
      <c r="H8" s="2">
        <f>D8*E8*F8</f>
        <v>0</v>
      </c>
      <c r="I8" s="2"/>
      <c r="J8" s="152"/>
      <c r="K8" s="987"/>
      <c r="L8" s="988"/>
      <c r="M8" s="661"/>
    </row>
    <row r="9" spans="1:13" x14ac:dyDescent="0.2">
      <c r="A9" s="651"/>
      <c r="B9" s="662" t="s">
        <v>397</v>
      </c>
      <c r="C9" s="2"/>
      <c r="D9" s="651">
        <f>2*D5</f>
        <v>0</v>
      </c>
      <c r="E9" s="2">
        <f>L22</f>
        <v>56.370000000000005</v>
      </c>
      <c r="F9" s="938">
        <f>L15</f>
        <v>0.65</v>
      </c>
      <c r="G9" s="938"/>
      <c r="H9" s="2">
        <f>D9*E9*F9</f>
        <v>0</v>
      </c>
      <c r="I9" s="2"/>
      <c r="J9" s="152"/>
      <c r="K9" s="17" t="s">
        <v>88</v>
      </c>
      <c r="L9" s="663">
        <v>0</v>
      </c>
      <c r="M9" s="17"/>
    </row>
    <row r="10" spans="1:13" x14ac:dyDescent="0.2">
      <c r="A10" s="651"/>
      <c r="B10" s="662" t="s">
        <v>398</v>
      </c>
      <c r="C10" s="2"/>
      <c r="D10" s="651">
        <f>D$7</f>
        <v>0</v>
      </c>
      <c r="E10" s="2">
        <f>L21</f>
        <v>0.625</v>
      </c>
      <c r="F10" s="938">
        <f>L16</f>
        <v>0.72500000000000009</v>
      </c>
      <c r="G10" s="938"/>
      <c r="H10" s="2">
        <f>D10*E10*F10</f>
        <v>0</v>
      </c>
      <c r="I10" s="2"/>
      <c r="J10" s="152"/>
      <c r="K10" s="17" t="s">
        <v>399</v>
      </c>
      <c r="L10" s="433">
        <v>12</v>
      </c>
      <c r="M10" s="17"/>
    </row>
    <row r="11" spans="1:13" x14ac:dyDescent="0.2">
      <c r="A11" s="651"/>
      <c r="B11" s="662" t="s">
        <v>400</v>
      </c>
      <c r="C11" s="2"/>
      <c r="D11" s="651">
        <f>2*D5</f>
        <v>0</v>
      </c>
      <c r="E11" s="2">
        <f>L36</f>
        <v>0.95</v>
      </c>
      <c r="F11" s="938">
        <f>L37</f>
        <v>0.96250000000000002</v>
      </c>
      <c r="G11" s="938"/>
      <c r="H11" s="2">
        <f>D11*E11*F11</f>
        <v>0</v>
      </c>
      <c r="I11" s="2"/>
      <c r="J11" s="152"/>
      <c r="K11" s="17" t="s">
        <v>401</v>
      </c>
      <c r="L11" s="433">
        <f>12/(COS(L9*3.142/180))</f>
        <v>12</v>
      </c>
      <c r="M11" s="17"/>
    </row>
    <row r="12" spans="1:13" x14ac:dyDescent="0.2">
      <c r="A12" s="651"/>
      <c r="B12" s="662" t="s">
        <v>402</v>
      </c>
      <c r="C12" s="2"/>
      <c r="D12" s="651">
        <f>2*2</f>
        <v>4</v>
      </c>
      <c r="E12" s="2">
        <f>L39</f>
        <v>0.6</v>
      </c>
      <c r="F12" s="23">
        <f>L11</f>
        <v>12</v>
      </c>
      <c r="G12" s="23">
        <f>L40</f>
        <v>0.4</v>
      </c>
      <c r="H12" s="2">
        <f>D12*E12*F12*G12</f>
        <v>11.52</v>
      </c>
      <c r="I12" s="2"/>
      <c r="J12" s="152"/>
      <c r="K12" s="17" t="s">
        <v>403</v>
      </c>
      <c r="L12" s="433">
        <v>0.9</v>
      </c>
      <c r="M12" s="17"/>
    </row>
    <row r="13" spans="1:13" x14ac:dyDescent="0.2">
      <c r="A13" s="651"/>
      <c r="B13" s="2"/>
      <c r="C13" s="2"/>
      <c r="D13" s="651"/>
      <c r="E13" s="2"/>
      <c r="F13" s="2"/>
      <c r="G13" s="2"/>
      <c r="H13" s="11">
        <f>SUM(H7:H12)</f>
        <v>11.52</v>
      </c>
      <c r="I13" s="11">
        <f>H13*$C$3</f>
        <v>0</v>
      </c>
      <c r="J13" s="155"/>
      <c r="K13" s="17" t="s">
        <v>404</v>
      </c>
      <c r="L13" s="433">
        <v>6.95</v>
      </c>
      <c r="M13" s="17"/>
    </row>
    <row r="14" spans="1:13" x14ac:dyDescent="0.2">
      <c r="A14" s="651"/>
      <c r="B14" s="2"/>
      <c r="C14" s="2"/>
      <c r="D14" s="651"/>
      <c r="E14" s="2"/>
      <c r="F14" s="2"/>
      <c r="G14" s="2"/>
      <c r="H14" s="2"/>
      <c r="I14" s="11"/>
      <c r="J14" s="155"/>
      <c r="K14" s="17" t="s">
        <v>405</v>
      </c>
      <c r="L14" s="433">
        <v>0.8</v>
      </c>
      <c r="M14" s="17"/>
    </row>
    <row r="15" spans="1:13" x14ac:dyDescent="0.2">
      <c r="A15" s="651">
        <v>2</v>
      </c>
      <c r="B15" s="11" t="s">
        <v>90</v>
      </c>
      <c r="C15" s="2" t="s">
        <v>57</v>
      </c>
      <c r="D15" s="651">
        <v>1</v>
      </c>
      <c r="E15" s="985" t="s">
        <v>406</v>
      </c>
      <c r="F15" s="985"/>
      <c r="G15" s="985"/>
      <c r="H15" s="654">
        <f>H13*120/1000</f>
        <v>1.3823999999999999</v>
      </c>
      <c r="I15" s="11">
        <f>H15*$C$3</f>
        <v>0</v>
      </c>
      <c r="J15" s="155"/>
      <c r="K15" s="17" t="s">
        <v>407</v>
      </c>
      <c r="L15" s="433">
        <v>0.65</v>
      </c>
      <c r="M15" s="17"/>
    </row>
    <row r="16" spans="1:13" x14ac:dyDescent="0.2">
      <c r="A16" s="651"/>
      <c r="B16" s="2"/>
      <c r="C16" s="2"/>
      <c r="D16" s="651"/>
      <c r="E16" s="2"/>
      <c r="F16" s="2"/>
      <c r="G16" s="2"/>
      <c r="H16" s="2"/>
      <c r="I16" s="11"/>
      <c r="J16" s="155"/>
      <c r="K16" s="17" t="s">
        <v>408</v>
      </c>
      <c r="L16" s="17">
        <f>AVERAGE(L15,L14)</f>
        <v>0.72500000000000009</v>
      </c>
      <c r="M16" s="17"/>
    </row>
    <row r="17" spans="1:13" x14ac:dyDescent="0.2">
      <c r="A17" s="651">
        <v>3</v>
      </c>
      <c r="B17" s="11" t="s">
        <v>409</v>
      </c>
      <c r="C17" s="2" t="s">
        <v>410</v>
      </c>
      <c r="D17" s="651"/>
      <c r="E17" s="2"/>
      <c r="F17" s="2"/>
      <c r="G17" s="2"/>
      <c r="H17" s="2"/>
      <c r="I17" s="11"/>
      <c r="J17" s="155"/>
      <c r="K17" s="435" t="s">
        <v>411</v>
      </c>
      <c r="L17" s="17"/>
      <c r="M17" s="17"/>
    </row>
    <row r="18" spans="1:13" x14ac:dyDescent="0.2">
      <c r="A18" s="651"/>
      <c r="B18" s="660" t="s">
        <v>412</v>
      </c>
      <c r="C18" s="2"/>
      <c r="D18" s="651">
        <f>6*2</f>
        <v>12</v>
      </c>
      <c r="E18" s="2">
        <f>(59.52+0.375*2)*3*19</f>
        <v>3435.39</v>
      </c>
      <c r="F18" s="984">
        <f>1.1/1000</f>
        <v>1.1000000000000001E-3</v>
      </c>
      <c r="G18" s="984"/>
      <c r="H18" s="11">
        <f>D18*E18*F18</f>
        <v>45.347148000000004</v>
      </c>
      <c r="I18" s="11">
        <f>H18*C3</f>
        <v>0</v>
      </c>
      <c r="J18" s="155"/>
      <c r="K18" s="17" t="s">
        <v>413</v>
      </c>
      <c r="L18" s="433">
        <f>19.85+19.87+19.85</f>
        <v>59.57</v>
      </c>
      <c r="M18" s="17"/>
    </row>
    <row r="19" spans="1:13" x14ac:dyDescent="0.2">
      <c r="A19" s="651"/>
      <c r="B19" s="660"/>
      <c r="C19" s="2"/>
      <c r="D19" s="651"/>
      <c r="E19" s="2"/>
      <c r="F19" s="984"/>
      <c r="G19" s="984"/>
      <c r="H19" s="11"/>
      <c r="I19" s="11"/>
      <c r="J19" s="155"/>
      <c r="K19" s="17" t="s">
        <v>414</v>
      </c>
      <c r="L19" s="433">
        <f>L18-0.05</f>
        <v>59.52</v>
      </c>
      <c r="M19" s="17"/>
    </row>
    <row r="20" spans="1:13" x14ac:dyDescent="0.2">
      <c r="A20" s="158"/>
      <c r="B20" s="155"/>
      <c r="C20" s="152"/>
      <c r="D20" s="158"/>
      <c r="E20" s="152"/>
      <c r="F20" s="152"/>
      <c r="G20" s="152"/>
      <c r="H20" s="155"/>
      <c r="I20" s="155"/>
      <c r="J20" s="155"/>
      <c r="K20" s="17" t="s">
        <v>415</v>
      </c>
      <c r="L20" s="433">
        <f>0.95</f>
        <v>0.95</v>
      </c>
      <c r="M20" s="17"/>
    </row>
    <row r="21" spans="1:13" x14ac:dyDescent="0.2">
      <c r="A21" s="158"/>
      <c r="B21" s="152"/>
      <c r="C21" s="152"/>
      <c r="D21" s="158"/>
      <c r="E21" s="152"/>
      <c r="F21" s="152"/>
      <c r="G21" s="152"/>
      <c r="H21" s="152"/>
      <c r="I21" s="155"/>
      <c r="J21" s="155"/>
      <c r="K21" s="17" t="s">
        <v>416</v>
      </c>
      <c r="L21" s="433">
        <f>(1+0.25)/2</f>
        <v>0.625</v>
      </c>
      <c r="M21" s="17"/>
    </row>
    <row r="22" spans="1:13" x14ac:dyDescent="0.2">
      <c r="A22" s="158"/>
      <c r="B22" s="155"/>
      <c r="C22" s="152"/>
      <c r="D22" s="158"/>
      <c r="E22" s="152"/>
      <c r="F22" s="152"/>
      <c r="G22" s="152"/>
      <c r="H22" s="155"/>
      <c r="I22" s="155">
        <f>SUM(I7:I21)</f>
        <v>0</v>
      </c>
      <c r="J22" s="155"/>
      <c r="K22" s="17" t="s">
        <v>417</v>
      </c>
      <c r="L22" s="17">
        <f>L19-((L20+L21)*2)</f>
        <v>56.370000000000005</v>
      </c>
      <c r="M22" s="17"/>
    </row>
    <row r="23" spans="1:13" x14ac:dyDescent="0.2">
      <c r="A23" s="158"/>
      <c r="B23" s="152"/>
      <c r="C23" s="152"/>
      <c r="D23" s="158"/>
      <c r="E23" s="152"/>
      <c r="F23" s="152"/>
      <c r="G23" s="152"/>
      <c r="H23" s="152"/>
      <c r="I23" s="155"/>
      <c r="J23" s="155"/>
      <c r="K23" s="435" t="s">
        <v>418</v>
      </c>
      <c r="L23" s="17"/>
      <c r="M23" s="17"/>
    </row>
    <row r="24" spans="1:13" x14ac:dyDescent="0.2">
      <c r="A24" s="158"/>
      <c r="B24" s="155"/>
      <c r="C24" s="152"/>
      <c r="D24" s="158"/>
      <c r="E24" s="152"/>
      <c r="F24" s="152"/>
      <c r="G24" s="152"/>
      <c r="H24" s="155"/>
      <c r="I24" s="155"/>
      <c r="J24" s="155"/>
      <c r="K24" s="17" t="s">
        <v>413</v>
      </c>
      <c r="L24" s="433">
        <f>19.85+19.86+19.85</f>
        <v>59.56</v>
      </c>
      <c r="M24" s="17"/>
    </row>
    <row r="25" spans="1:13" x14ac:dyDescent="0.2">
      <c r="A25" s="158"/>
      <c r="B25" s="152"/>
      <c r="C25" s="152"/>
      <c r="D25" s="158"/>
      <c r="E25" s="152"/>
      <c r="F25" s="152"/>
      <c r="G25" s="152"/>
      <c r="H25" s="152"/>
      <c r="I25" s="155"/>
      <c r="J25" s="155"/>
      <c r="K25" s="17" t="s">
        <v>414</v>
      </c>
      <c r="L25" s="433">
        <f>L24-0.05</f>
        <v>59.510000000000005</v>
      </c>
      <c r="M25" s="17"/>
    </row>
    <row r="26" spans="1:13" x14ac:dyDescent="0.2">
      <c r="A26" s="158"/>
      <c r="B26" s="155"/>
      <c r="C26" s="152"/>
      <c r="D26" s="158"/>
      <c r="E26" s="152"/>
      <c r="F26" s="152"/>
      <c r="G26" s="152"/>
      <c r="H26" s="155"/>
      <c r="I26" s="155"/>
      <c r="J26" s="155"/>
      <c r="K26" s="17" t="s">
        <v>415</v>
      </c>
      <c r="L26" s="433">
        <v>0.95</v>
      </c>
      <c r="M26" s="17"/>
    </row>
    <row r="27" spans="1:13" x14ac:dyDescent="0.2">
      <c r="A27" s="158"/>
      <c r="B27" s="152"/>
      <c r="C27" s="152"/>
      <c r="D27" s="158"/>
      <c r="E27" s="152"/>
      <c r="F27" s="152"/>
      <c r="G27" s="152"/>
      <c r="H27" s="152"/>
      <c r="I27" s="152"/>
      <c r="J27" s="152"/>
      <c r="K27" s="17" t="s">
        <v>416</v>
      </c>
      <c r="L27" s="433">
        <f>(1+0.25)/2</f>
        <v>0.625</v>
      </c>
      <c r="M27" s="17"/>
    </row>
    <row r="28" spans="1:13" x14ac:dyDescent="0.2">
      <c r="A28" s="655"/>
      <c r="B28" s="17"/>
      <c r="C28" s="17"/>
      <c r="D28" s="655"/>
      <c r="E28" s="17"/>
      <c r="F28" s="17"/>
      <c r="G28" s="17"/>
      <c r="H28" s="17"/>
      <c r="I28" s="17"/>
      <c r="J28" s="17"/>
      <c r="K28" s="17" t="s">
        <v>417</v>
      </c>
      <c r="L28" s="17">
        <f>L25-((L26+L27)*2)</f>
        <v>56.360000000000007</v>
      </c>
      <c r="M28" s="17"/>
    </row>
    <row r="29" spans="1:13" x14ac:dyDescent="0.2">
      <c r="A29" s="655"/>
      <c r="B29" s="17"/>
      <c r="C29" s="17"/>
      <c r="D29" s="655"/>
      <c r="E29" s="17"/>
      <c r="F29" s="17"/>
      <c r="G29" s="17"/>
      <c r="H29" s="17"/>
      <c r="I29" s="17"/>
      <c r="J29" s="17"/>
      <c r="K29" s="435" t="s">
        <v>420</v>
      </c>
      <c r="L29" s="17"/>
      <c r="M29" s="17"/>
    </row>
    <row r="30" spans="1:13" x14ac:dyDescent="0.2">
      <c r="A30" s="655"/>
      <c r="B30" s="17"/>
      <c r="C30" s="17"/>
      <c r="D30" s="655"/>
      <c r="E30" s="17"/>
      <c r="F30" s="17"/>
      <c r="G30" s="17"/>
      <c r="H30" s="17"/>
      <c r="I30" s="17"/>
      <c r="J30" s="17"/>
      <c r="K30" s="17" t="s">
        <v>413</v>
      </c>
      <c r="L30" s="433">
        <f>19.85+19.87+19.85</f>
        <v>59.57</v>
      </c>
      <c r="M30" s="17"/>
    </row>
    <row r="31" spans="1:13" x14ac:dyDescent="0.2">
      <c r="A31" s="655"/>
      <c r="B31" s="17"/>
      <c r="C31" s="17"/>
      <c r="D31" s="655"/>
      <c r="E31" s="17"/>
      <c r="F31" s="17"/>
      <c r="G31" s="17"/>
      <c r="H31" s="17"/>
      <c r="I31" s="17"/>
      <c r="J31" s="17"/>
      <c r="K31" s="17" t="s">
        <v>414</v>
      </c>
      <c r="L31" s="433">
        <f>L30-0.05</f>
        <v>59.52</v>
      </c>
      <c r="M31" s="17"/>
    </row>
    <row r="32" spans="1:13" x14ac:dyDescent="0.2">
      <c r="A32" s="655"/>
      <c r="B32" s="17"/>
      <c r="C32" s="17"/>
      <c r="D32" s="655"/>
      <c r="E32" s="17"/>
      <c r="F32" s="17"/>
      <c r="G32" s="17"/>
      <c r="H32" s="17"/>
      <c r="I32" s="17"/>
      <c r="J32" s="17"/>
      <c r="K32" s="17" t="s">
        <v>415</v>
      </c>
      <c r="L32" s="433">
        <v>0.95</v>
      </c>
      <c r="M32" s="17"/>
    </row>
    <row r="33" spans="1:13" x14ac:dyDescent="0.2">
      <c r="A33" s="655"/>
      <c r="B33" s="17"/>
      <c r="C33" s="17"/>
      <c r="D33" s="655"/>
      <c r="E33" s="17"/>
      <c r="F33" s="17"/>
      <c r="G33" s="17"/>
      <c r="H33" s="17"/>
      <c r="I33" s="17"/>
      <c r="J33" s="17"/>
      <c r="K33" s="17" t="s">
        <v>416</v>
      </c>
      <c r="L33" s="433">
        <f>(1+0.25)/2</f>
        <v>0.625</v>
      </c>
      <c r="M33" s="17"/>
    </row>
    <row r="34" spans="1:13" x14ac:dyDescent="0.2">
      <c r="A34" s="655"/>
      <c r="B34" s="17"/>
      <c r="C34" s="17"/>
      <c r="D34" s="655"/>
      <c r="E34" s="17"/>
      <c r="F34" s="17"/>
      <c r="G34" s="17"/>
      <c r="H34" s="17"/>
      <c r="I34" s="17"/>
      <c r="J34" s="17"/>
      <c r="K34" s="17" t="s">
        <v>417</v>
      </c>
      <c r="L34" s="17">
        <f>L31-((L32+L33)*2)</f>
        <v>56.370000000000005</v>
      </c>
      <c r="M34" s="17"/>
    </row>
    <row r="35" spans="1:13" x14ac:dyDescent="0.2">
      <c r="A35" s="655"/>
      <c r="B35" s="17"/>
      <c r="C35" s="17"/>
      <c r="D35" s="655"/>
      <c r="E35" s="17"/>
      <c r="F35" s="17"/>
      <c r="G35" s="17"/>
      <c r="H35" s="17"/>
      <c r="I35" s="17"/>
      <c r="J35" s="17"/>
      <c r="K35" s="435" t="s">
        <v>400</v>
      </c>
      <c r="L35" s="17"/>
      <c r="M35" s="17"/>
    </row>
    <row r="36" spans="1:13" x14ac:dyDescent="0.2">
      <c r="A36" s="655"/>
      <c r="B36" s="17"/>
      <c r="C36" s="17"/>
      <c r="D36" s="655"/>
      <c r="E36" s="17"/>
      <c r="F36" s="17"/>
      <c r="G36" s="17"/>
      <c r="H36" s="17"/>
      <c r="I36" s="17"/>
      <c r="J36" s="17"/>
      <c r="K36" s="17" t="s">
        <v>421</v>
      </c>
      <c r="L36" s="433">
        <v>0.95</v>
      </c>
      <c r="M36" s="17"/>
    </row>
    <row r="37" spans="1:13" x14ac:dyDescent="0.2">
      <c r="A37" s="655"/>
      <c r="B37" s="17"/>
      <c r="C37" s="17"/>
      <c r="D37" s="655"/>
      <c r="E37" s="17"/>
      <c r="F37" s="17"/>
      <c r="G37" s="17"/>
      <c r="H37" s="17"/>
      <c r="I37" s="17"/>
      <c r="J37" s="17"/>
      <c r="K37" s="17" t="s">
        <v>422</v>
      </c>
      <c r="L37" s="433">
        <v>0.96250000000000002</v>
      </c>
      <c r="M37" s="17"/>
    </row>
    <row r="38" spans="1:13" x14ac:dyDescent="0.2">
      <c r="A38" s="655"/>
      <c r="B38" s="17"/>
      <c r="C38" s="17"/>
      <c r="D38" s="655"/>
      <c r="E38" s="17"/>
      <c r="F38" s="17"/>
      <c r="G38" s="17"/>
      <c r="H38" s="17"/>
      <c r="I38" s="17"/>
      <c r="J38" s="17"/>
      <c r="K38" s="435" t="s">
        <v>423</v>
      </c>
      <c r="L38" s="17"/>
      <c r="M38" s="17"/>
    </row>
    <row r="39" spans="1:13" x14ac:dyDescent="0.2">
      <c r="A39" s="655"/>
      <c r="B39" s="17"/>
      <c r="C39" s="17"/>
      <c r="D39" s="655"/>
      <c r="E39" s="17"/>
      <c r="F39" s="17"/>
      <c r="G39" s="17"/>
      <c r="H39" s="17"/>
      <c r="I39" s="17"/>
      <c r="J39" s="17"/>
      <c r="K39" s="17" t="s">
        <v>2</v>
      </c>
      <c r="L39" s="433">
        <v>0.6</v>
      </c>
      <c r="M39" s="17"/>
    </row>
    <row r="40" spans="1:13" x14ac:dyDescent="0.2">
      <c r="A40" s="655"/>
      <c r="B40" s="17"/>
      <c r="C40" s="17"/>
      <c r="D40" s="655"/>
      <c r="E40" s="17"/>
      <c r="F40" s="17"/>
      <c r="G40" s="17"/>
      <c r="H40" s="17"/>
      <c r="I40" s="17"/>
      <c r="J40" s="17"/>
      <c r="K40" s="17" t="s">
        <v>424</v>
      </c>
      <c r="L40" s="433">
        <v>0.4</v>
      </c>
      <c r="M40" s="17"/>
    </row>
    <row r="41" spans="1:13" x14ac:dyDescent="0.2">
      <c r="A41" s="655"/>
      <c r="B41" s="17"/>
      <c r="C41" s="17"/>
      <c r="D41" s="655"/>
      <c r="E41" s="17"/>
      <c r="F41" s="17"/>
      <c r="G41" s="17"/>
      <c r="H41" s="17"/>
      <c r="I41" s="17"/>
      <c r="J41" s="17"/>
      <c r="K41" s="17"/>
      <c r="L41" s="17"/>
      <c r="M41" s="17"/>
    </row>
    <row r="42" spans="1:13" x14ac:dyDescent="0.2">
      <c r="A42" s="655"/>
      <c r="B42" s="17"/>
      <c r="C42" s="17"/>
      <c r="D42" s="655"/>
      <c r="E42" s="17"/>
      <c r="F42" s="17"/>
      <c r="G42" s="17"/>
      <c r="H42" s="17"/>
      <c r="I42" s="17"/>
      <c r="J42" s="17"/>
      <c r="K42" s="17"/>
      <c r="L42" s="17"/>
      <c r="M42" s="17"/>
    </row>
  </sheetData>
  <mergeCells count="12">
    <mergeCell ref="K7:K8"/>
    <mergeCell ref="L7:L8"/>
    <mergeCell ref="F8:G8"/>
    <mergeCell ref="F9:G9"/>
    <mergeCell ref="F10:G10"/>
    <mergeCell ref="F11:G11"/>
    <mergeCell ref="E15:G15"/>
    <mergeCell ref="F18:G18"/>
    <mergeCell ref="A1:I1"/>
    <mergeCell ref="F19:G19"/>
    <mergeCell ref="F7:G7"/>
    <mergeCell ref="A2:I2"/>
  </mergeCells>
  <pageMargins left="0.7" right="0.7" top="0.75" bottom="0.75" header="0.3" footer="0.3"/>
  <pageSetup scale="8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ColWidth="9.140625" defaultRowHeight="12.75" x14ac:dyDescent="0.2"/>
  <cols>
    <col min="1" max="1" width="4.42578125" style="566" customWidth="1"/>
    <col min="2" max="2" width="27.42578125" style="528" customWidth="1"/>
    <col min="3" max="3" width="8.140625" style="528" customWidth="1"/>
    <col min="4" max="4" width="5.85546875" style="566" customWidth="1"/>
    <col min="5" max="6" width="11" style="528" customWidth="1"/>
    <col min="7" max="7" width="9.28515625" style="528" bestFit="1" customWidth="1"/>
    <col min="8" max="8" width="7.42578125" style="528" customWidth="1"/>
    <col min="9" max="9" width="11.28515625" style="528" customWidth="1"/>
    <col min="10" max="10" width="5.7109375" style="528" customWidth="1"/>
    <col min="11" max="11" width="30.85546875" style="528" bestFit="1" customWidth="1"/>
    <col min="12" max="12" width="9.7109375" style="528" bestFit="1" customWidth="1"/>
    <col min="13" max="13" width="2.140625" style="528" customWidth="1"/>
    <col min="14" max="14" width="25.7109375" style="528" bestFit="1" customWidth="1"/>
    <col min="15" max="16384" width="9.140625" style="528"/>
  </cols>
  <sheetData>
    <row r="1" spans="1:11" s="527" customFormat="1" ht="14.25" customHeight="1" x14ac:dyDescent="0.2">
      <c r="A1" s="887" t="e">
        <f>#REF!</f>
        <v>#REF!</v>
      </c>
      <c r="B1" s="887"/>
      <c r="C1" s="887"/>
      <c r="D1" s="887"/>
      <c r="E1" s="887"/>
      <c r="F1" s="887"/>
      <c r="G1" s="887"/>
      <c r="H1" s="887"/>
      <c r="I1" s="887"/>
    </row>
    <row r="2" spans="1:11" ht="15" customHeight="1" x14ac:dyDescent="0.2">
      <c r="A2" s="888" t="e">
        <f>#REF!</f>
        <v>#REF!</v>
      </c>
      <c r="B2" s="888"/>
      <c r="C2" s="888"/>
      <c r="D2" s="888"/>
      <c r="E2" s="888"/>
      <c r="F2" s="888"/>
      <c r="G2" s="888"/>
      <c r="H2" s="888"/>
      <c r="I2" s="888"/>
    </row>
    <row r="3" spans="1:11" x14ac:dyDescent="0.2">
      <c r="A3" s="1002" t="s">
        <v>497</v>
      </c>
      <c r="B3" s="1002"/>
      <c r="C3" s="529">
        <v>0</v>
      </c>
      <c r="D3" s="530"/>
      <c r="E3" s="531"/>
      <c r="F3" s="531"/>
      <c r="G3" s="531"/>
      <c r="H3" s="531"/>
      <c r="I3" s="531"/>
    </row>
    <row r="4" spans="1:11" x14ac:dyDescent="0.2">
      <c r="A4" s="1002" t="s">
        <v>498</v>
      </c>
      <c r="B4" s="1002"/>
      <c r="C4" s="529">
        <v>0</v>
      </c>
      <c r="D4" s="530"/>
      <c r="E4" s="531"/>
      <c r="F4" s="531"/>
      <c r="G4" s="531"/>
      <c r="H4" s="531"/>
      <c r="I4" s="531"/>
    </row>
    <row r="5" spans="1:11" x14ac:dyDescent="0.2">
      <c r="A5" s="1003" t="s">
        <v>499</v>
      </c>
      <c r="B5" s="1003"/>
      <c r="C5" s="532">
        <v>0</v>
      </c>
      <c r="D5" s="530"/>
      <c r="E5" s="531"/>
      <c r="F5" s="531"/>
      <c r="G5" s="531"/>
      <c r="H5" s="531"/>
      <c r="I5" s="531"/>
    </row>
    <row r="6" spans="1:11" ht="24.75" customHeight="1" x14ac:dyDescent="0.2">
      <c r="A6" s="533" t="s">
        <v>500</v>
      </c>
      <c r="B6" s="305" t="s">
        <v>45</v>
      </c>
      <c r="C6" s="305" t="s">
        <v>0</v>
      </c>
      <c r="D6" s="305" t="s">
        <v>1</v>
      </c>
      <c r="E6" s="305" t="s">
        <v>46</v>
      </c>
      <c r="F6" s="305" t="s">
        <v>47</v>
      </c>
      <c r="G6" s="305" t="s">
        <v>48</v>
      </c>
      <c r="H6" s="305" t="s">
        <v>49</v>
      </c>
      <c r="I6" s="305" t="s">
        <v>425</v>
      </c>
    </row>
    <row r="7" spans="1:11" ht="12.75" customHeight="1" x14ac:dyDescent="0.2">
      <c r="A7" s="530"/>
      <c r="B7" s="531"/>
      <c r="C7" s="531"/>
      <c r="D7" s="530"/>
      <c r="E7" s="531"/>
      <c r="F7" s="531"/>
      <c r="G7" s="531"/>
      <c r="H7" s="531"/>
      <c r="I7" s="530"/>
    </row>
    <row r="8" spans="1:11" ht="12.75" customHeight="1" x14ac:dyDescent="0.2">
      <c r="A8" s="990">
        <v>1</v>
      </c>
      <c r="B8" s="534" t="s">
        <v>501</v>
      </c>
      <c r="C8" s="531" t="s">
        <v>86</v>
      </c>
      <c r="D8" s="530"/>
      <c r="E8" s="531"/>
      <c r="F8" s="531"/>
      <c r="G8" s="531"/>
      <c r="H8" s="531"/>
      <c r="I8" s="530"/>
    </row>
    <row r="9" spans="1:11" ht="12.75" customHeight="1" x14ac:dyDescent="0.2">
      <c r="A9" s="990"/>
      <c r="B9" s="355" t="s">
        <v>89</v>
      </c>
      <c r="C9" s="531"/>
      <c r="D9" s="535"/>
      <c r="E9" s="536"/>
      <c r="F9" s="536"/>
      <c r="G9" s="536"/>
      <c r="H9" s="536"/>
      <c r="I9" s="530"/>
    </row>
    <row r="10" spans="1:11" ht="12.75" customHeight="1" x14ac:dyDescent="0.2">
      <c r="A10" s="990"/>
      <c r="B10" s="537" t="s">
        <v>502</v>
      </c>
      <c r="C10" s="531"/>
      <c r="D10" s="538">
        <v>2</v>
      </c>
      <c r="E10" s="539">
        <f>BOX!F76</f>
        <v>3.1</v>
      </c>
      <c r="F10" s="994">
        <f>BOX!I72</f>
        <v>9.7432863581649212</v>
      </c>
      <c r="G10" s="995"/>
      <c r="H10" s="540">
        <f>D10*E10*F10</f>
        <v>60.408375420622512</v>
      </c>
      <c r="I10" s="530"/>
    </row>
    <row r="11" spans="1:11" ht="12.75" customHeight="1" x14ac:dyDescent="0.2">
      <c r="A11" s="990"/>
      <c r="B11" s="541" t="s">
        <v>503</v>
      </c>
      <c r="C11" s="531"/>
      <c r="D11" s="540"/>
      <c r="E11" s="539"/>
      <c r="F11" s="542"/>
      <c r="G11" s="542"/>
      <c r="H11" s="540"/>
      <c r="I11" s="543"/>
      <c r="K11" s="544"/>
    </row>
    <row r="12" spans="1:11" ht="12.75" customHeight="1" x14ac:dyDescent="0.2">
      <c r="A12" s="990"/>
      <c r="B12" s="537" t="s">
        <v>502</v>
      </c>
      <c r="C12" s="531"/>
      <c r="D12" s="538">
        <v>2</v>
      </c>
      <c r="E12" s="539">
        <f>BOX!F77</f>
        <v>6.35</v>
      </c>
      <c r="F12" s="994">
        <f>+AVERAGE(F10,F14)</f>
        <v>7.9620680732234046</v>
      </c>
      <c r="G12" s="995"/>
      <c r="H12" s="540">
        <f>D12*E12*F12</f>
        <v>101.11826452993724</v>
      </c>
      <c r="I12" s="543"/>
    </row>
    <row r="13" spans="1:11" ht="12.75" customHeight="1" x14ac:dyDescent="0.2">
      <c r="A13" s="990"/>
      <c r="B13" s="355" t="s">
        <v>504</v>
      </c>
      <c r="C13" s="531"/>
      <c r="D13" s="538"/>
      <c r="E13" s="545"/>
      <c r="F13" s="546"/>
      <c r="G13" s="546"/>
      <c r="H13" s="547"/>
      <c r="I13" s="543"/>
    </row>
    <row r="14" spans="1:11" ht="12.75" customHeight="1" x14ac:dyDescent="0.2">
      <c r="A14" s="990"/>
      <c r="B14" s="537" t="s">
        <v>502</v>
      </c>
      <c r="C14" s="531"/>
      <c r="D14" s="538">
        <v>1</v>
      </c>
      <c r="E14" s="546">
        <f>+BOX!F75-2*'46 BOX'!E10-2*'46 BOX'!E12-2*0.5</f>
        <v>20.099999999999998</v>
      </c>
      <c r="F14" s="994">
        <f>BOX!H37</f>
        <v>6.1808497882818871</v>
      </c>
      <c r="G14" s="995"/>
      <c r="H14" s="540">
        <f>D14*E14*F14</f>
        <v>124.23508074446592</v>
      </c>
      <c r="I14" s="543"/>
    </row>
    <row r="15" spans="1:11" ht="12.75" customHeight="1" x14ac:dyDescent="0.2">
      <c r="A15" s="990"/>
      <c r="B15" s="548" t="s">
        <v>505</v>
      </c>
      <c r="C15" s="531"/>
      <c r="D15" s="538">
        <v>3</v>
      </c>
      <c r="E15" s="996">
        <f>(6.25*0.5*(2.5-0.25-0.275))+((2.5-0.25-0.275)*0.5*0.7)</f>
        <v>6.8631250000000001</v>
      </c>
      <c r="F15" s="997"/>
      <c r="G15" s="998"/>
      <c r="H15" s="540">
        <f>+D15*E15</f>
        <v>20.589375</v>
      </c>
      <c r="I15" s="530"/>
    </row>
    <row r="16" spans="1:11" ht="12.75" customHeight="1" x14ac:dyDescent="0.2">
      <c r="A16" s="990"/>
      <c r="B16" s="550" t="s">
        <v>506</v>
      </c>
      <c r="C16" s="551"/>
      <c r="D16" s="552">
        <v>2</v>
      </c>
      <c r="E16" s="999">
        <f>(6.25*0.6*(2.5-0.25-0.275))+((2.5-0.25-0.275)*0.6*0.7)</f>
        <v>8.2357499999999995</v>
      </c>
      <c r="F16" s="1000"/>
      <c r="G16" s="1000"/>
      <c r="H16" s="540">
        <f>+D16*E16</f>
        <v>16.471499999999999</v>
      </c>
      <c r="I16" s="530"/>
    </row>
    <row r="17" spans="1:9" ht="12.75" customHeight="1" x14ac:dyDescent="0.2">
      <c r="A17" s="993"/>
      <c r="B17" s="541"/>
      <c r="C17" s="531"/>
      <c r="D17" s="538"/>
      <c r="E17" s="545"/>
      <c r="F17" s="549"/>
      <c r="G17" s="553"/>
      <c r="H17" s="540"/>
      <c r="I17" s="530"/>
    </row>
    <row r="18" spans="1:9" ht="12.75" customHeight="1" x14ac:dyDescent="0.2">
      <c r="A18" s="990"/>
      <c r="B18" s="554" t="s">
        <v>507</v>
      </c>
      <c r="C18" s="555"/>
      <c r="D18" s="556">
        <v>4</v>
      </c>
      <c r="E18" s="1001">
        <f>(0.8*0.6)+(0.8*0.6*0.5)</f>
        <v>0.72</v>
      </c>
      <c r="F18" s="989"/>
      <c r="G18" s="553">
        <v>1.6</v>
      </c>
      <c r="H18" s="540">
        <f>D18*E18*G18</f>
        <v>4.6079999999999997</v>
      </c>
      <c r="I18" s="543"/>
    </row>
    <row r="19" spans="1:9" ht="12.75" customHeight="1" x14ac:dyDescent="0.2">
      <c r="A19" s="990"/>
      <c r="B19" s="541" t="s">
        <v>508</v>
      </c>
      <c r="C19" s="531"/>
      <c r="D19" s="538">
        <v>0</v>
      </c>
      <c r="E19" s="989">
        <f>(0.8*0.6)+(0.8*0.6*0.5)</f>
        <v>0.72</v>
      </c>
      <c r="F19" s="989"/>
      <c r="G19" s="553">
        <v>1</v>
      </c>
      <c r="H19" s="540">
        <f>D19*E19*G19</f>
        <v>0</v>
      </c>
      <c r="I19" s="543"/>
    </row>
    <row r="20" spans="1:9" ht="12.75" customHeight="1" x14ac:dyDescent="0.2">
      <c r="A20" s="990"/>
      <c r="B20" s="355" t="s">
        <v>509</v>
      </c>
      <c r="C20" s="531"/>
      <c r="D20" s="557">
        <v>2</v>
      </c>
      <c r="E20" s="558">
        <v>12.5</v>
      </c>
      <c r="F20" s="559">
        <v>0.6</v>
      </c>
      <c r="G20" s="559">
        <v>0.4</v>
      </c>
      <c r="H20" s="560">
        <f>D20*E20*F20*G20</f>
        <v>6</v>
      </c>
      <c r="I20" s="561"/>
    </row>
    <row r="21" spans="1:9" ht="12.75" customHeight="1" x14ac:dyDescent="0.2">
      <c r="A21" s="991"/>
      <c r="B21" s="531"/>
      <c r="C21" s="531"/>
      <c r="D21" s="557"/>
      <c r="E21" s="558"/>
      <c r="F21" s="558"/>
      <c r="G21" s="558"/>
      <c r="H21" s="561">
        <f>SUM(H10:H20)</f>
        <v>333.43059569502566</v>
      </c>
      <c r="I21" s="11">
        <f>ROUND(H21*$C$3,3)</f>
        <v>0</v>
      </c>
    </row>
    <row r="22" spans="1:9" ht="12.75" customHeight="1" x14ac:dyDescent="0.2">
      <c r="A22" s="990">
        <v>2</v>
      </c>
      <c r="B22" s="534" t="s">
        <v>90</v>
      </c>
      <c r="C22" s="531"/>
      <c r="D22" s="562" t="s">
        <v>57</v>
      </c>
      <c r="E22" s="558"/>
      <c r="F22" s="558"/>
      <c r="G22" s="558"/>
      <c r="H22" s="560"/>
      <c r="I22" s="560"/>
    </row>
    <row r="23" spans="1:9" ht="12.75" customHeight="1" x14ac:dyDescent="0.2">
      <c r="A23" s="991"/>
      <c r="B23" s="531" t="s">
        <v>502</v>
      </c>
      <c r="C23" s="531"/>
      <c r="D23" s="563">
        <v>150</v>
      </c>
      <c r="E23" s="992" t="str">
        <f>D23  &amp; "@ kg per cum."</f>
        <v>150@ kg per cum.</v>
      </c>
      <c r="F23" s="992"/>
      <c r="G23" s="992"/>
      <c r="H23" s="561">
        <f>H21*D23/1000</f>
        <v>50.01458935425385</v>
      </c>
      <c r="I23" s="11">
        <f>ROUND(H23*$C$3,3)</f>
        <v>0</v>
      </c>
    </row>
    <row r="24" spans="1:9" ht="12.75" customHeight="1" x14ac:dyDescent="0.2">
      <c r="A24" s="990">
        <v>3</v>
      </c>
      <c r="B24" s="534" t="s">
        <v>510</v>
      </c>
      <c r="C24" s="531"/>
      <c r="D24" s="565" t="s">
        <v>57</v>
      </c>
      <c r="E24" s="564"/>
      <c r="F24" s="564"/>
      <c r="G24" s="564"/>
      <c r="H24" s="560"/>
      <c r="I24" s="560"/>
    </row>
    <row r="25" spans="1:9" ht="12.75" customHeight="1" x14ac:dyDescent="0.2">
      <c r="A25" s="991"/>
      <c r="B25" s="531" t="s">
        <v>502</v>
      </c>
      <c r="C25" s="531"/>
      <c r="D25" s="563">
        <v>50</v>
      </c>
      <c r="E25" s="992" t="str">
        <f>D25  &amp; "@ kg per cum."</f>
        <v>50@ kg per cum.</v>
      </c>
      <c r="F25" s="992"/>
      <c r="G25" s="992"/>
      <c r="H25" s="560">
        <f>+H21*D25/1000</f>
        <v>16.671529784751286</v>
      </c>
      <c r="I25" s="561"/>
    </row>
    <row r="26" spans="1:9" ht="12.75" customHeight="1" x14ac:dyDescent="0.2">
      <c r="A26" s="991"/>
      <c r="B26" s="531"/>
      <c r="C26" s="531"/>
      <c r="D26" s="530"/>
      <c r="E26" s="564"/>
      <c r="F26" s="560"/>
      <c r="G26" s="564"/>
      <c r="H26" s="560"/>
      <c r="I26" s="561"/>
    </row>
    <row r="27" spans="1:9" ht="12.75" customHeight="1" x14ac:dyDescent="0.2">
      <c r="A27" s="530"/>
      <c r="B27" s="531"/>
      <c r="C27" s="531"/>
      <c r="D27" s="530"/>
      <c r="E27" s="564"/>
      <c r="F27" s="564"/>
      <c r="G27" s="564"/>
      <c r="H27" s="561">
        <f>+SUM(H25:H26)</f>
        <v>16.671529784751286</v>
      </c>
      <c r="I27" s="11">
        <f>ROUND(H27*$C$3,3)</f>
        <v>0</v>
      </c>
    </row>
    <row r="28" spans="1:9" ht="24.95" customHeight="1" x14ac:dyDescent="0.2">
      <c r="I28" s="528">
        <f>SUM(I7:I27)</f>
        <v>0</v>
      </c>
    </row>
    <row r="29" spans="1:9" ht="24.95" customHeight="1" x14ac:dyDescent="0.2">
      <c r="B29" s="567"/>
      <c r="C29" s="568"/>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567"/>
      <c r="H35" s="569"/>
    </row>
    <row r="36" spans="2:8" ht="24.95" customHeight="1" x14ac:dyDescent="0.2"/>
    <row r="37" spans="2:8" ht="24.95" customHeight="1" x14ac:dyDescent="0.2"/>
    <row r="38" spans="2:8" ht="24.95" customHeight="1" x14ac:dyDescent="0.2"/>
    <row r="39" spans="2:8" ht="24.95" customHeight="1" x14ac:dyDescent="0.2">
      <c r="E39" s="566"/>
    </row>
    <row r="40" spans="2:8" ht="24.95" customHeight="1" x14ac:dyDescent="0.2">
      <c r="E40" s="566"/>
    </row>
  </sheetData>
  <mergeCells count="17">
    <mergeCell ref="A1:I1"/>
    <mergeCell ref="A2:I2"/>
    <mergeCell ref="A3:B3"/>
    <mergeCell ref="A4:B4"/>
    <mergeCell ref="A5:B5"/>
    <mergeCell ref="E19:F19"/>
    <mergeCell ref="A22:A23"/>
    <mergeCell ref="E23:G23"/>
    <mergeCell ref="A24:A26"/>
    <mergeCell ref="E25:G25"/>
    <mergeCell ref="A8:A21"/>
    <mergeCell ref="F10:G10"/>
    <mergeCell ref="F12:G12"/>
    <mergeCell ref="F14:G14"/>
    <mergeCell ref="E15:G15"/>
    <mergeCell ref="E16:G16"/>
    <mergeCell ref="E18:F18"/>
  </mergeCells>
  <pageMargins left="0.75" right="0.75" top="1" bottom="1" header="0.5" footer="0.5"/>
  <pageSetup paperSize="9" scale="8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ColWidth="9.140625" defaultRowHeight="12.75" x14ac:dyDescent="0.2"/>
  <cols>
    <col min="1" max="1" width="5.140625" style="664" customWidth="1"/>
    <col min="2" max="2" width="5.28515625" style="664" customWidth="1"/>
    <col min="3" max="3" width="9.28515625" style="664" bestFit="1" customWidth="1"/>
    <col min="4" max="4" width="11.42578125" style="664" customWidth="1"/>
    <col min="5" max="5" width="11.140625" style="664" customWidth="1"/>
    <col min="6" max="6" width="12.7109375" style="664" bestFit="1" customWidth="1"/>
    <col min="7" max="7" width="13.85546875" style="664" customWidth="1"/>
    <col min="8" max="8" width="10.42578125" style="664" customWidth="1"/>
    <col min="9" max="9" width="12.140625" style="664" customWidth="1"/>
    <col min="10" max="10" width="10.5703125" style="664" bestFit="1" customWidth="1"/>
    <col min="11" max="11" width="9.140625" style="664"/>
    <col min="12" max="12" width="9.28515625" style="664" bestFit="1" customWidth="1"/>
    <col min="13" max="13" width="9.140625" style="664"/>
    <col min="14" max="14" width="9.28515625" style="664" bestFit="1" customWidth="1"/>
    <col min="15" max="16" width="9.140625" style="664"/>
    <col min="17" max="17" width="11" style="664" customWidth="1"/>
    <col min="18" max="16384" width="9.140625" style="664"/>
  </cols>
  <sheetData>
    <row r="6" spans="1:10" x14ac:dyDescent="0.2">
      <c r="B6" s="1007" t="s">
        <v>460</v>
      </c>
      <c r="C6" s="1007"/>
      <c r="D6" s="1007"/>
      <c r="E6" s="1007"/>
      <c r="F6" s="1007"/>
    </row>
    <row r="9" spans="1:10" x14ac:dyDescent="0.2">
      <c r="E9" s="665" t="s">
        <v>461</v>
      </c>
      <c r="H9" s="664" t="s">
        <v>462</v>
      </c>
    </row>
    <row r="10" spans="1:10" x14ac:dyDescent="0.2">
      <c r="E10" s="666">
        <v>1400</v>
      </c>
      <c r="H10" s="667">
        <v>250</v>
      </c>
    </row>
    <row r="11" spans="1:10" x14ac:dyDescent="0.2">
      <c r="A11" s="668">
        <v>200</v>
      </c>
    </row>
    <row r="12" spans="1:10" x14ac:dyDescent="0.2">
      <c r="F12" s="665" t="s">
        <v>463</v>
      </c>
    </row>
    <row r="13" spans="1:10" x14ac:dyDescent="0.2">
      <c r="G13" s="668">
        <v>200</v>
      </c>
    </row>
    <row r="14" spans="1:10" x14ac:dyDescent="0.2">
      <c r="J14" s="669" t="s">
        <v>464</v>
      </c>
    </row>
    <row r="15" spans="1:10" x14ac:dyDescent="0.2">
      <c r="F15" s="664" t="s">
        <v>465</v>
      </c>
      <c r="J15" s="668">
        <v>2275</v>
      </c>
    </row>
    <row r="16" spans="1:10" x14ac:dyDescent="0.2">
      <c r="F16" s="667">
        <v>350</v>
      </c>
    </row>
    <row r="17" spans="1:17" x14ac:dyDescent="0.2">
      <c r="B17" s="670">
        <f>+J15-H10-G13</f>
        <v>1825</v>
      </c>
      <c r="D17" s="671" t="s">
        <v>466</v>
      </c>
    </row>
    <row r="18" spans="1:17" x14ac:dyDescent="0.2">
      <c r="D18" s="672">
        <f>+SQRT(B17^2+E26^2)</f>
        <v>1965.2139832598382</v>
      </c>
      <c r="L18" s="664" t="s">
        <v>467</v>
      </c>
    </row>
    <row r="19" spans="1:17" x14ac:dyDescent="0.2">
      <c r="F19" s="665" t="s">
        <v>463</v>
      </c>
      <c r="L19" s="666">
        <v>600</v>
      </c>
    </row>
    <row r="20" spans="1:17" x14ac:dyDescent="0.2">
      <c r="G20" s="668">
        <v>200</v>
      </c>
      <c r="H20" s="669" t="s">
        <v>468</v>
      </c>
    </row>
    <row r="22" spans="1:17" x14ac:dyDescent="0.2">
      <c r="H22" s="668">
        <v>275</v>
      </c>
    </row>
    <row r="25" spans="1:17" x14ac:dyDescent="0.2">
      <c r="E25" s="669" t="s">
        <v>469</v>
      </c>
      <c r="N25" s="669" t="s">
        <v>469</v>
      </c>
    </row>
    <row r="26" spans="1:17" x14ac:dyDescent="0.2">
      <c r="B26" s="665" t="s">
        <v>470</v>
      </c>
      <c r="C26" s="667">
        <v>2271</v>
      </c>
      <c r="E26" s="668">
        <v>729</v>
      </c>
      <c r="I26" s="665" t="s">
        <v>471</v>
      </c>
      <c r="J26" s="668">
        <v>6000</v>
      </c>
      <c r="N26" s="673">
        <f>+E26</f>
        <v>729</v>
      </c>
      <c r="P26" s="665" t="s">
        <v>470</v>
      </c>
      <c r="Q26" s="674">
        <f>+C26</f>
        <v>2271</v>
      </c>
    </row>
    <row r="29" spans="1:17" x14ac:dyDescent="0.2">
      <c r="A29" s="1008" t="s">
        <v>460</v>
      </c>
      <c r="B29" s="1008"/>
      <c r="C29" s="1008"/>
      <c r="D29" s="1008"/>
      <c r="E29" s="1008"/>
    </row>
    <row r="31" spans="1:17" x14ac:dyDescent="0.2">
      <c r="A31" s="1004" t="s">
        <v>472</v>
      </c>
      <c r="B31" s="1004"/>
      <c r="C31" s="1004"/>
      <c r="D31" s="1004"/>
      <c r="E31" s="676">
        <f>+J26*H22</f>
        <v>1650000</v>
      </c>
      <c r="F31" s="675" t="s">
        <v>473</v>
      </c>
    </row>
    <row r="32" spans="1:17" x14ac:dyDescent="0.2">
      <c r="A32" s="1004" t="s">
        <v>474</v>
      </c>
      <c r="B32" s="1004"/>
      <c r="C32" s="1004"/>
      <c r="D32" s="1004"/>
      <c r="E32" s="676">
        <f>2*(D18-H22)*F16</f>
        <v>1183149.7882818868</v>
      </c>
      <c r="F32" s="675" t="s">
        <v>473</v>
      </c>
    </row>
    <row r="33" spans="1:9" x14ac:dyDescent="0.2">
      <c r="A33" s="1004" t="s">
        <v>475</v>
      </c>
      <c r="B33" s="1004"/>
      <c r="C33" s="1004"/>
      <c r="D33" s="1004"/>
      <c r="E33" s="676">
        <f>2*0.5*G20*L19</f>
        <v>120000</v>
      </c>
      <c r="F33" s="675" t="s">
        <v>473</v>
      </c>
    </row>
    <row r="34" spans="1:9" x14ac:dyDescent="0.2">
      <c r="A34" s="1004" t="s">
        <v>476</v>
      </c>
      <c r="B34" s="1004"/>
      <c r="C34" s="1004"/>
      <c r="D34" s="1004"/>
      <c r="E34" s="676">
        <f>+(J26+2*E26-F16)*H10</f>
        <v>1777000</v>
      </c>
      <c r="F34" s="675" t="s">
        <v>473</v>
      </c>
    </row>
    <row r="35" spans="1:9" x14ac:dyDescent="0.2">
      <c r="A35" s="1004" t="s">
        <v>477</v>
      </c>
      <c r="B35" s="1004"/>
      <c r="C35" s="1004"/>
      <c r="D35" s="1004"/>
      <c r="E35" s="676">
        <f>+(C26+F16)*A11</f>
        <v>524200</v>
      </c>
      <c r="F35" s="675" t="s">
        <v>473</v>
      </c>
    </row>
    <row r="36" spans="1:9" x14ac:dyDescent="0.2">
      <c r="A36" s="1006" t="s">
        <v>478</v>
      </c>
      <c r="B36" s="1006"/>
      <c r="C36" s="1006"/>
      <c r="D36" s="1006"/>
      <c r="E36" s="678">
        <f>+(C26+F16/2)*2*0.5*(G13+H10-A11)+2*0.5*(E10+F16/2)*G13</f>
        <v>926500</v>
      </c>
      <c r="F36" s="677" t="s">
        <v>473</v>
      </c>
    </row>
    <row r="37" spans="1:9" ht="23.25" thickBot="1" x14ac:dyDescent="0.35">
      <c r="A37" s="1005" t="s">
        <v>479</v>
      </c>
      <c r="B37" s="1005"/>
      <c r="C37" s="1005"/>
      <c r="D37" s="1005"/>
      <c r="E37" s="679">
        <f>+SUM(E31:E36)</f>
        <v>6180849.7882818868</v>
      </c>
      <c r="F37" s="679" t="s">
        <v>473</v>
      </c>
      <c r="G37" s="680" t="s">
        <v>480</v>
      </c>
      <c r="H37" s="681">
        <f>+E37/1000000</f>
        <v>6.1808497882818871</v>
      </c>
      <c r="I37" s="679" t="s">
        <v>481</v>
      </c>
    </row>
    <row r="44" spans="1:9" x14ac:dyDescent="0.2">
      <c r="C44" s="1007" t="s">
        <v>482</v>
      </c>
      <c r="D44" s="1007"/>
      <c r="E44" s="1007"/>
      <c r="F44" s="1007"/>
      <c r="G44" s="1007"/>
    </row>
    <row r="46" spans="1:9" x14ac:dyDescent="0.2">
      <c r="E46" s="665"/>
      <c r="H46" s="664" t="s">
        <v>483</v>
      </c>
    </row>
    <row r="47" spans="1:9" x14ac:dyDescent="0.2">
      <c r="E47" s="682"/>
      <c r="H47" s="667">
        <v>400</v>
      </c>
    </row>
    <row r="48" spans="1:9" x14ac:dyDescent="0.2">
      <c r="A48" s="683">
        <v>200</v>
      </c>
    </row>
    <row r="49" spans="2:17" x14ac:dyDescent="0.2">
      <c r="F49" s="665"/>
    </row>
    <row r="50" spans="2:17" x14ac:dyDescent="0.2">
      <c r="G50" s="684"/>
    </row>
    <row r="51" spans="2:17" x14ac:dyDescent="0.2">
      <c r="J51" s="669" t="s">
        <v>464</v>
      </c>
    </row>
    <row r="52" spans="2:17" x14ac:dyDescent="0.2">
      <c r="F52" s="664" t="s">
        <v>484</v>
      </c>
      <c r="J52" s="668">
        <v>2275</v>
      </c>
    </row>
    <row r="53" spans="2:17" x14ac:dyDescent="0.2">
      <c r="F53" s="667">
        <v>660</v>
      </c>
    </row>
    <row r="54" spans="2:17" x14ac:dyDescent="0.2">
      <c r="B54" s="670">
        <f>+J52-H47</f>
        <v>1875</v>
      </c>
      <c r="D54" s="671" t="s">
        <v>466</v>
      </c>
    </row>
    <row r="55" spans="2:17" x14ac:dyDescent="0.2">
      <c r="D55" s="672">
        <f>+SQRT(B54^2+E63^2)</f>
        <v>2011.7320895188802</v>
      </c>
    </row>
    <row r="56" spans="2:17" x14ac:dyDescent="0.2">
      <c r="F56" s="665"/>
      <c r="L56" s="682"/>
    </row>
    <row r="57" spans="2:17" x14ac:dyDescent="0.2">
      <c r="G57" s="684"/>
    </row>
    <row r="58" spans="2:17" x14ac:dyDescent="0.2">
      <c r="H58" s="669" t="s">
        <v>485</v>
      </c>
    </row>
    <row r="59" spans="2:17" x14ac:dyDescent="0.2">
      <c r="H59" s="668">
        <v>600</v>
      </c>
    </row>
    <row r="62" spans="2:17" x14ac:dyDescent="0.2">
      <c r="E62" s="669" t="s">
        <v>469</v>
      </c>
      <c r="N62" s="669" t="s">
        <v>469</v>
      </c>
    </row>
    <row r="63" spans="2:17" x14ac:dyDescent="0.2">
      <c r="B63" s="665" t="s">
        <v>470</v>
      </c>
      <c r="C63" s="667">
        <v>2271</v>
      </c>
      <c r="E63" s="668">
        <v>729</v>
      </c>
      <c r="I63" s="665" t="s">
        <v>471</v>
      </c>
      <c r="J63" s="668">
        <v>6000</v>
      </c>
      <c r="N63" s="673">
        <f>+E63</f>
        <v>729</v>
      </c>
      <c r="P63" s="665" t="s">
        <v>470</v>
      </c>
      <c r="Q63" s="674">
        <f>+C63</f>
        <v>2271</v>
      </c>
    </row>
    <row r="66" spans="2:12" x14ac:dyDescent="0.2">
      <c r="B66" s="1008" t="s">
        <v>482</v>
      </c>
      <c r="C66" s="1008"/>
      <c r="D66" s="1008"/>
      <c r="E66" s="1008"/>
      <c r="F66" s="1008"/>
    </row>
    <row r="68" spans="2:12" x14ac:dyDescent="0.2">
      <c r="B68" s="1004" t="s">
        <v>472</v>
      </c>
      <c r="C68" s="1004"/>
      <c r="D68" s="1004"/>
      <c r="E68" s="1004"/>
      <c r="F68" s="676">
        <f>+J63*H59</f>
        <v>3600000</v>
      </c>
      <c r="G68" s="675" t="s">
        <v>473</v>
      </c>
    </row>
    <row r="69" spans="2:12" x14ac:dyDescent="0.2">
      <c r="B69" s="1004" t="s">
        <v>474</v>
      </c>
      <c r="C69" s="1004"/>
      <c r="D69" s="1004"/>
      <c r="E69" s="1004"/>
      <c r="F69" s="676">
        <f>2*(D55-H59)*F53</f>
        <v>1863486.3581649219</v>
      </c>
      <c r="G69" s="675" t="s">
        <v>473</v>
      </c>
    </row>
    <row r="70" spans="2:12" x14ac:dyDescent="0.2">
      <c r="B70" s="1004" t="s">
        <v>476</v>
      </c>
      <c r="C70" s="1004"/>
      <c r="D70" s="1004"/>
      <c r="E70" s="1004"/>
      <c r="F70" s="676">
        <f>+(J63+2*E63-F53)*H47</f>
        <v>2719200</v>
      </c>
      <c r="G70" s="675" t="s">
        <v>473</v>
      </c>
    </row>
    <row r="71" spans="2:12" x14ac:dyDescent="0.2">
      <c r="B71" s="1004" t="s">
        <v>477</v>
      </c>
      <c r="C71" s="1004"/>
      <c r="D71" s="1004"/>
      <c r="E71" s="1004"/>
      <c r="F71" s="676">
        <f>2*(C63+F53/2)*A48+2*0.5*(C63+F53/2)*(H47-A48)</f>
        <v>1560600</v>
      </c>
      <c r="G71" s="675" t="s">
        <v>473</v>
      </c>
    </row>
    <row r="72" spans="2:12" ht="23.25" thickBot="1" x14ac:dyDescent="0.35">
      <c r="B72" s="1005" t="s">
        <v>479</v>
      </c>
      <c r="C72" s="1005"/>
      <c r="D72" s="1005"/>
      <c r="E72" s="1005"/>
      <c r="F72" s="679">
        <f>+SUM(F68:F71)</f>
        <v>9743286.3581649214</v>
      </c>
      <c r="G72" s="679" t="s">
        <v>473</v>
      </c>
      <c r="H72" s="680" t="s">
        <v>480</v>
      </c>
      <c r="I72" s="681">
        <f>+F72/1000000</f>
        <v>9.7432863581649212</v>
      </c>
      <c r="J72" s="679" t="s">
        <v>481</v>
      </c>
    </row>
    <row r="75" spans="2:12" x14ac:dyDescent="0.2">
      <c r="C75" s="685" t="s">
        <v>486</v>
      </c>
      <c r="D75" s="685"/>
      <c r="E75" s="686" t="s">
        <v>480</v>
      </c>
      <c r="F75" s="687">
        <v>40</v>
      </c>
      <c r="G75" s="685" t="s">
        <v>487</v>
      </c>
      <c r="H75" s="664" t="s">
        <v>488</v>
      </c>
      <c r="J75" s="669" t="s">
        <v>480</v>
      </c>
      <c r="K75" s="688">
        <v>25</v>
      </c>
      <c r="L75" s="664" t="s">
        <v>489</v>
      </c>
    </row>
    <row r="76" spans="2:12" x14ac:dyDescent="0.2">
      <c r="C76" s="685" t="s">
        <v>490</v>
      </c>
      <c r="D76" s="685"/>
      <c r="E76" s="686" t="s">
        <v>480</v>
      </c>
      <c r="F76" s="687">
        <v>3.1</v>
      </c>
      <c r="G76" s="685" t="s">
        <v>487</v>
      </c>
    </row>
    <row r="77" spans="2:12" x14ac:dyDescent="0.2">
      <c r="C77" s="685" t="s">
        <v>491</v>
      </c>
      <c r="D77" s="685"/>
      <c r="E77" s="686" t="s">
        <v>480</v>
      </c>
      <c r="F77" s="687">
        <v>6.35</v>
      </c>
      <c r="G77" s="685" t="s">
        <v>487</v>
      </c>
    </row>
    <row r="78" spans="2:12" x14ac:dyDescent="0.2">
      <c r="C78" s="685" t="s">
        <v>492</v>
      </c>
      <c r="D78" s="685"/>
      <c r="E78" s="686" t="s">
        <v>480</v>
      </c>
      <c r="F78" s="689">
        <f>+(F76*2*I72)*K75</f>
        <v>1510.2093855155629</v>
      </c>
      <c r="G78" s="685" t="s">
        <v>493</v>
      </c>
    </row>
    <row r="79" spans="2:12" x14ac:dyDescent="0.2">
      <c r="C79" s="685" t="s">
        <v>494</v>
      </c>
      <c r="D79" s="685"/>
      <c r="E79" s="686" t="s">
        <v>480</v>
      </c>
      <c r="F79" s="689">
        <f>+F77*2*(I72+H37)/2*K75</f>
        <v>2527.956613248431</v>
      </c>
      <c r="G79" s="685" t="s">
        <v>493</v>
      </c>
    </row>
    <row r="80" spans="2:12" x14ac:dyDescent="0.2">
      <c r="C80" s="685" t="s">
        <v>495</v>
      </c>
      <c r="D80" s="685"/>
      <c r="E80" s="686" t="s">
        <v>480</v>
      </c>
      <c r="F80" s="690">
        <f>+(F75-2*(F76+F77+1.1))*H37*K75</f>
        <v>2920.4515249631922</v>
      </c>
      <c r="G80" s="685" t="s">
        <v>493</v>
      </c>
    </row>
    <row r="81" spans="3:8" ht="13.5" thickBot="1" x14ac:dyDescent="0.25">
      <c r="C81" s="691" t="s">
        <v>496</v>
      </c>
      <c r="D81" s="692"/>
      <c r="E81" s="693" t="s">
        <v>480</v>
      </c>
      <c r="F81" s="694">
        <f>+SUM(F78:F80)</f>
        <v>6958.6175237271864</v>
      </c>
      <c r="G81" s="692" t="s">
        <v>493</v>
      </c>
      <c r="H81" s="695">
        <f>F81/K75</f>
        <v>278.34470094908744</v>
      </c>
    </row>
    <row r="82" spans="3:8" x14ac:dyDescent="0.2">
      <c r="E82" s="669"/>
    </row>
    <row r="83" spans="3:8" x14ac:dyDescent="0.2">
      <c r="E83" s="669"/>
    </row>
    <row r="84" spans="3:8" x14ac:dyDescent="0.2">
      <c r="E84" s="669"/>
    </row>
    <row r="85" spans="3:8" x14ac:dyDescent="0.2">
      <c r="E85" s="669"/>
    </row>
    <row r="86" spans="3:8" x14ac:dyDescent="0.2">
      <c r="E86" s="669"/>
    </row>
    <row r="87" spans="3:8" x14ac:dyDescent="0.2">
      <c r="E87" s="669"/>
    </row>
    <row r="88" spans="3:8" x14ac:dyDescent="0.2">
      <c r="E88" s="669"/>
    </row>
    <row r="89" spans="3:8" x14ac:dyDescent="0.2">
      <c r="E89" s="669"/>
    </row>
  </sheetData>
  <mergeCells count="16">
    <mergeCell ref="A34:D34"/>
    <mergeCell ref="B6:F6"/>
    <mergeCell ref="A29:E29"/>
    <mergeCell ref="A31:D31"/>
    <mergeCell ref="A32:D32"/>
    <mergeCell ref="A33:D33"/>
    <mergeCell ref="B69:E69"/>
    <mergeCell ref="B70:E70"/>
    <mergeCell ref="B71:E71"/>
    <mergeCell ref="B72:E72"/>
    <mergeCell ref="A35:D35"/>
    <mergeCell ref="A36:D36"/>
    <mergeCell ref="A37:D37"/>
    <mergeCell ref="C44:G44"/>
    <mergeCell ref="B66:F66"/>
    <mergeCell ref="B68:E68"/>
  </mergeCells>
  <pageMargins left="0.4" right="0.49" top="0.59" bottom="0.89" header="0.5" footer="0.5"/>
  <pageSetup paperSize="9" scale="5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ColWidth="9.140625" defaultRowHeight="12.75" x14ac:dyDescent="0.2"/>
  <cols>
    <col min="1" max="1" width="6.140625" style="696" customWidth="1"/>
    <col min="2" max="2" width="17.7109375" style="696" bestFit="1" customWidth="1"/>
    <col min="3" max="3" width="22.28515625" style="696" customWidth="1"/>
    <col min="4" max="4" width="4" style="696" bestFit="1" customWidth="1"/>
    <col min="5" max="5" width="11.42578125" style="696" bestFit="1" customWidth="1"/>
    <col min="6" max="6" width="7.42578125" style="696" bestFit="1" customWidth="1"/>
    <col min="7" max="7" width="6.7109375" style="696" bestFit="1" customWidth="1"/>
    <col min="8" max="8" width="6.28515625" style="696" bestFit="1" customWidth="1"/>
    <col min="9" max="9" width="9" style="696" bestFit="1" customWidth="1"/>
    <col min="10" max="10" width="5.42578125" style="696" bestFit="1" customWidth="1"/>
    <col min="11" max="11" width="8.85546875" style="696" bestFit="1" customWidth="1"/>
    <col min="12" max="12" width="11" style="696" bestFit="1" customWidth="1"/>
    <col min="13" max="13" width="8.42578125" style="696" bestFit="1" customWidth="1"/>
    <col min="14" max="14" width="8.85546875" style="696" customWidth="1"/>
    <col min="15" max="15" width="19.7109375" style="696" customWidth="1"/>
    <col min="16" max="16" width="8.85546875" style="696" customWidth="1"/>
    <col min="17" max="18" width="7.5703125" style="697" customWidth="1"/>
    <col min="19" max="16384" width="9.140625" style="696"/>
  </cols>
  <sheetData>
    <row r="1" spans="1:18" x14ac:dyDescent="0.2">
      <c r="A1" s="887" t="e">
        <f>#REF!</f>
        <v>#REF!</v>
      </c>
      <c r="B1" s="887"/>
      <c r="C1" s="887"/>
      <c r="D1" s="887"/>
      <c r="E1" s="887"/>
      <c r="F1" s="887"/>
      <c r="G1" s="887"/>
      <c r="H1" s="887"/>
      <c r="I1" s="887"/>
      <c r="J1" s="1009" t="s">
        <v>590</v>
      </c>
      <c r="K1" s="1010"/>
      <c r="L1" s="731"/>
      <c r="M1" s="731"/>
    </row>
    <row r="2" spans="1:18" s="309" customFormat="1" ht="14.25" customHeight="1" x14ac:dyDescent="0.2">
      <c r="A2" s="888" t="e">
        <f>#REF!</f>
        <v>#REF!</v>
      </c>
      <c r="B2" s="888"/>
      <c r="C2" s="888"/>
      <c r="D2" s="888"/>
      <c r="E2" s="888"/>
      <c r="F2" s="888"/>
      <c r="G2" s="888"/>
      <c r="H2" s="888"/>
      <c r="I2" s="888"/>
      <c r="J2" s="1011"/>
      <c r="K2" s="1012"/>
      <c r="L2" s="731"/>
      <c r="M2" s="731"/>
      <c r="Q2" s="603"/>
      <c r="R2" s="603"/>
    </row>
    <row r="3" spans="1:18" x14ac:dyDescent="0.2">
      <c r="A3" s="718" t="s">
        <v>520</v>
      </c>
      <c r="B3" s="734" t="s">
        <v>320</v>
      </c>
      <c r="C3" s="732">
        <v>0</v>
      </c>
      <c r="D3" s="732"/>
      <c r="E3" s="716"/>
      <c r="F3" s="733"/>
      <c r="G3" s="733"/>
      <c r="H3" s="733"/>
      <c r="I3" s="733"/>
      <c r="J3" s="733"/>
      <c r="O3" s="696" t="s">
        <v>521</v>
      </c>
      <c r="P3" s="604">
        <v>10</v>
      </c>
    </row>
    <row r="4" spans="1:18" x14ac:dyDescent="0.2">
      <c r="A4" s="698"/>
      <c r="B4" s="1015"/>
      <c r="C4" s="1016"/>
      <c r="D4" s="717" t="s">
        <v>208</v>
      </c>
      <c r="E4" s="717" t="s">
        <v>24</v>
      </c>
      <c r="F4" s="717" t="s">
        <v>46</v>
      </c>
      <c r="G4" s="717" t="s">
        <v>47</v>
      </c>
      <c r="H4" s="717" t="s">
        <v>522</v>
      </c>
      <c r="I4" s="717" t="s">
        <v>446</v>
      </c>
      <c r="J4" s="717" t="s">
        <v>0</v>
      </c>
      <c r="K4" s="718" t="s">
        <v>523</v>
      </c>
      <c r="L4" s="718" t="s">
        <v>524</v>
      </c>
      <c r="M4" s="698"/>
      <c r="O4" s="696" t="s">
        <v>331</v>
      </c>
      <c r="P4" s="605">
        <f>+(24.81+24.635)/2</f>
        <v>24.7225</v>
      </c>
    </row>
    <row r="5" spans="1:18" x14ac:dyDescent="0.2">
      <c r="A5" s="698"/>
      <c r="B5" s="1013" t="s">
        <v>525</v>
      </c>
      <c r="C5" s="1013"/>
      <c r="D5" s="717"/>
      <c r="E5" s="717"/>
      <c r="F5" s="717"/>
      <c r="G5" s="717"/>
      <c r="H5" s="717"/>
      <c r="I5" s="698"/>
      <c r="J5" s="698"/>
      <c r="K5" s="719"/>
      <c r="L5" s="719"/>
      <c r="M5" s="698"/>
      <c r="O5" s="696" t="s">
        <v>526</v>
      </c>
      <c r="P5" s="696">
        <f>+P4-2*0.505</f>
        <v>23.712499999999999</v>
      </c>
    </row>
    <row r="6" spans="1:18" x14ac:dyDescent="0.2">
      <c r="A6" s="698">
        <v>1</v>
      </c>
      <c r="B6" s="1014" t="s">
        <v>527</v>
      </c>
      <c r="C6" s="1014"/>
      <c r="D6" s="698">
        <v>2</v>
      </c>
      <c r="E6" s="699">
        <f>+$P$14</f>
        <v>16</v>
      </c>
      <c r="F6" s="700">
        <f>$P$6-0.281-0.0625</f>
        <v>5.2565</v>
      </c>
      <c r="G6" s="699">
        <f>+$P$9</f>
        <v>0.72499999999999998</v>
      </c>
      <c r="H6" s="698"/>
      <c r="I6" s="701">
        <f>D6*F6*G6</f>
        <v>7.6219250000000001</v>
      </c>
      <c r="J6" s="698" t="s">
        <v>95</v>
      </c>
      <c r="K6" s="698">
        <f>7.85*E6</f>
        <v>125.6</v>
      </c>
      <c r="L6" s="702">
        <f t="shared" ref="L6:L19" si="0">I6*K6</f>
        <v>957.31377999999995</v>
      </c>
      <c r="M6" s="698"/>
      <c r="O6" s="696" t="s">
        <v>528</v>
      </c>
      <c r="P6" s="606">
        <v>5.6</v>
      </c>
    </row>
    <row r="7" spans="1:18" x14ac:dyDescent="0.2">
      <c r="A7" s="698">
        <v>2</v>
      </c>
      <c r="B7" s="1014" t="s">
        <v>529</v>
      </c>
      <c r="C7" s="1014"/>
      <c r="D7" s="698">
        <v>2</v>
      </c>
      <c r="E7" s="699">
        <f>+$P$15</f>
        <v>20</v>
      </c>
      <c r="F7" s="701">
        <v>0.79</v>
      </c>
      <c r="G7" s="698">
        <f>+G6</f>
        <v>0.72499999999999998</v>
      </c>
      <c r="H7" s="698"/>
      <c r="I7" s="701">
        <f>D7*F7*G7</f>
        <v>1.1455</v>
      </c>
      <c r="J7" s="698" t="s">
        <v>95</v>
      </c>
      <c r="K7" s="698">
        <f>7.85*E7</f>
        <v>157</v>
      </c>
      <c r="L7" s="702">
        <f t="shared" si="0"/>
        <v>179.84350000000001</v>
      </c>
      <c r="M7" s="698"/>
      <c r="O7" s="696" t="s">
        <v>530</v>
      </c>
      <c r="P7" s="606">
        <v>1.6</v>
      </c>
    </row>
    <row r="8" spans="1:18" x14ac:dyDescent="0.2">
      <c r="A8" s="698">
        <v>3</v>
      </c>
      <c r="B8" s="1014" t="s">
        <v>531</v>
      </c>
      <c r="C8" s="1014"/>
      <c r="D8" s="698">
        <v>1</v>
      </c>
      <c r="E8" s="698">
        <v>12</v>
      </c>
      <c r="F8" s="698">
        <v>12</v>
      </c>
      <c r="G8" s="701">
        <f>+$P$10</f>
        <v>0.75</v>
      </c>
      <c r="H8" s="698"/>
      <c r="I8" s="701">
        <f>D8*F8*G8</f>
        <v>9</v>
      </c>
      <c r="J8" s="698" t="s">
        <v>95</v>
      </c>
      <c r="K8" s="698">
        <f>7.85*E8</f>
        <v>94.199999999999989</v>
      </c>
      <c r="L8" s="702">
        <f t="shared" si="0"/>
        <v>847.8</v>
      </c>
      <c r="M8" s="698"/>
      <c r="O8" s="696" t="s">
        <v>532</v>
      </c>
      <c r="P8" s="606">
        <v>0.5</v>
      </c>
    </row>
    <row r="9" spans="1:18" x14ac:dyDescent="0.2">
      <c r="A9" s="698">
        <v>4</v>
      </c>
      <c r="B9" s="1014" t="s">
        <v>533</v>
      </c>
      <c r="C9" s="1014"/>
      <c r="D9" s="698">
        <v>1</v>
      </c>
      <c r="E9" s="699">
        <f>+$P$12</f>
        <v>12</v>
      </c>
      <c r="F9" s="700">
        <f>+$P$5</f>
        <v>23.712499999999999</v>
      </c>
      <c r="G9" s="698"/>
      <c r="H9" s="699">
        <f>+$P$7</f>
        <v>1.6</v>
      </c>
      <c r="I9" s="698">
        <f>D9*F9*H9</f>
        <v>37.94</v>
      </c>
      <c r="J9" s="698" t="s">
        <v>95</v>
      </c>
      <c r="K9" s="698">
        <f>7.85*E9</f>
        <v>94.199999999999989</v>
      </c>
      <c r="L9" s="702">
        <f t="shared" si="0"/>
        <v>3573.9479999999994</v>
      </c>
      <c r="M9" s="698"/>
      <c r="O9" s="696" t="s">
        <v>534</v>
      </c>
      <c r="P9" s="606">
        <v>0.72499999999999998</v>
      </c>
    </row>
    <row r="10" spans="1:18" x14ac:dyDescent="0.2">
      <c r="A10" s="698">
        <v>5</v>
      </c>
      <c r="B10" s="1014" t="s">
        <v>535</v>
      </c>
      <c r="C10" s="1014"/>
      <c r="D10" s="698">
        <v>1</v>
      </c>
      <c r="E10" s="698">
        <f>+$P$13</f>
        <v>28</v>
      </c>
      <c r="F10" s="703">
        <f>F9</f>
        <v>23.712499999999999</v>
      </c>
      <c r="G10" s="699">
        <f>+$P$8</f>
        <v>0.5</v>
      </c>
      <c r="H10" s="698"/>
      <c r="I10" s="701">
        <f>D10*F10*G10</f>
        <v>11.856249999999999</v>
      </c>
      <c r="J10" s="698" t="s">
        <v>95</v>
      </c>
      <c r="K10" s="698">
        <f>7.85*E10</f>
        <v>219.79999999999998</v>
      </c>
      <c r="L10" s="702">
        <f t="shared" si="0"/>
        <v>2606.0037499999999</v>
      </c>
      <c r="M10" s="698"/>
      <c r="O10" s="696" t="s">
        <v>536</v>
      </c>
      <c r="P10" s="606">
        <v>0.75</v>
      </c>
    </row>
    <row r="11" spans="1:18" x14ac:dyDescent="0.2">
      <c r="A11" s="698">
        <v>7</v>
      </c>
      <c r="B11" s="1014" t="s">
        <v>537</v>
      </c>
      <c r="C11" s="1014"/>
      <c r="D11" s="698">
        <v>2</v>
      </c>
      <c r="E11" s="698">
        <v>16</v>
      </c>
      <c r="F11" s="698">
        <v>0.56200000000000006</v>
      </c>
      <c r="G11" s="698">
        <f>+G6</f>
        <v>0.72499999999999998</v>
      </c>
      <c r="H11" s="698"/>
      <c r="I11" s="701">
        <f>D11*F11*G11</f>
        <v>0.81490000000000007</v>
      </c>
      <c r="J11" s="698" t="s">
        <v>95</v>
      </c>
      <c r="K11" s="698">
        <f>E11*7.85</f>
        <v>125.6</v>
      </c>
      <c r="L11" s="702">
        <f t="shared" si="0"/>
        <v>102.35144000000001</v>
      </c>
      <c r="M11" s="698"/>
      <c r="O11" s="704" t="s">
        <v>24</v>
      </c>
    </row>
    <row r="12" spans="1:18" x14ac:dyDescent="0.2">
      <c r="A12" s="698">
        <v>8</v>
      </c>
      <c r="B12" s="1014" t="s">
        <v>537</v>
      </c>
      <c r="C12" s="1014"/>
      <c r="D12" s="698">
        <f>2*2</f>
        <v>4</v>
      </c>
      <c r="E12" s="698">
        <v>16</v>
      </c>
      <c r="F12" s="698">
        <f>F11</f>
        <v>0.56200000000000006</v>
      </c>
      <c r="G12" s="698">
        <v>0.155</v>
      </c>
      <c r="H12" s="698"/>
      <c r="I12" s="701">
        <f>D12*F12*G12</f>
        <v>0.34844000000000003</v>
      </c>
      <c r="J12" s="698" t="s">
        <v>95</v>
      </c>
      <c r="K12" s="698">
        <f>E12*7.85</f>
        <v>125.6</v>
      </c>
      <c r="L12" s="702">
        <f t="shared" si="0"/>
        <v>43.764064000000005</v>
      </c>
      <c r="M12" s="698"/>
      <c r="O12" s="696" t="s">
        <v>538</v>
      </c>
      <c r="P12" s="604">
        <v>12</v>
      </c>
    </row>
    <row r="13" spans="1:18" x14ac:dyDescent="0.2">
      <c r="A13" s="698">
        <v>9</v>
      </c>
      <c r="B13" s="1014" t="s">
        <v>539</v>
      </c>
      <c r="C13" s="1014"/>
      <c r="D13" s="698">
        <v>2</v>
      </c>
      <c r="E13" s="698">
        <v>12</v>
      </c>
      <c r="F13" s="698">
        <v>0.442</v>
      </c>
      <c r="G13" s="698">
        <f>+G10</f>
        <v>0.5</v>
      </c>
      <c r="H13" s="698"/>
      <c r="I13" s="701">
        <f>D13*F13*G13</f>
        <v>0.442</v>
      </c>
      <c r="J13" s="698" t="s">
        <v>95</v>
      </c>
      <c r="K13" s="698">
        <f>E13*7.85</f>
        <v>94.199999999999989</v>
      </c>
      <c r="L13" s="702">
        <f t="shared" si="0"/>
        <v>41.636399999999995</v>
      </c>
      <c r="M13" s="698"/>
      <c r="O13" s="696" t="s">
        <v>532</v>
      </c>
      <c r="P13" s="604">
        <v>28</v>
      </c>
    </row>
    <row r="14" spans="1:18" x14ac:dyDescent="0.2">
      <c r="A14" s="698">
        <v>10</v>
      </c>
      <c r="B14" s="1014" t="s">
        <v>539</v>
      </c>
      <c r="C14" s="1014"/>
      <c r="D14" s="698">
        <f>2*2</f>
        <v>4</v>
      </c>
      <c r="E14" s="698">
        <v>12</v>
      </c>
      <c r="F14" s="698">
        <v>0.442</v>
      </c>
      <c r="G14" s="698">
        <v>0.105</v>
      </c>
      <c r="H14" s="698"/>
      <c r="I14" s="701">
        <f>D14*F14*G14</f>
        <v>0.18564</v>
      </c>
      <c r="J14" s="698" t="s">
        <v>95</v>
      </c>
      <c r="K14" s="698">
        <f>E14*7.85</f>
        <v>94.199999999999989</v>
      </c>
      <c r="L14" s="702">
        <f t="shared" si="0"/>
        <v>17.487287999999999</v>
      </c>
      <c r="M14" s="698"/>
      <c r="O14" s="696" t="s">
        <v>534</v>
      </c>
      <c r="P14" s="604">
        <v>16</v>
      </c>
    </row>
    <row r="15" spans="1:18" x14ac:dyDescent="0.2">
      <c r="A15" s="698">
        <v>11</v>
      </c>
      <c r="B15" s="1014" t="s">
        <v>540</v>
      </c>
      <c r="C15" s="1014"/>
      <c r="D15" s="698"/>
      <c r="E15" s="698"/>
      <c r="F15" s="698"/>
      <c r="G15" s="698"/>
      <c r="H15" s="698"/>
      <c r="I15" s="698"/>
      <c r="J15" s="698"/>
      <c r="K15" s="698"/>
      <c r="L15" s="702">
        <f t="shared" si="0"/>
        <v>0</v>
      </c>
      <c r="M15" s="698"/>
      <c r="O15" s="696" t="s">
        <v>536</v>
      </c>
      <c r="P15" s="604">
        <v>20</v>
      </c>
    </row>
    <row r="16" spans="1:18" x14ac:dyDescent="0.2">
      <c r="A16" s="698"/>
      <c r="B16" s="1014" t="s">
        <v>541</v>
      </c>
      <c r="C16" s="1014"/>
      <c r="D16" s="698">
        <v>2</v>
      </c>
      <c r="E16" s="698">
        <v>12</v>
      </c>
      <c r="F16" s="698">
        <v>0.17499999999999999</v>
      </c>
      <c r="G16" s="698">
        <v>0.35199999999999998</v>
      </c>
      <c r="H16" s="698"/>
      <c r="I16" s="701">
        <f>D16*F16*G16</f>
        <v>0.12319999999999999</v>
      </c>
      <c r="J16" s="698" t="s">
        <v>95</v>
      </c>
      <c r="K16" s="698">
        <f>E16*7.85</f>
        <v>94.199999999999989</v>
      </c>
      <c r="L16" s="702">
        <f t="shared" si="0"/>
        <v>11.605439999999998</v>
      </c>
      <c r="M16" s="698"/>
    </row>
    <row r="17" spans="1:17" s="697" customFormat="1" x14ac:dyDescent="0.2">
      <c r="A17" s="698"/>
      <c r="B17" s="1014" t="s">
        <v>542</v>
      </c>
      <c r="C17" s="1014"/>
      <c r="D17" s="698">
        <v>2</v>
      </c>
      <c r="E17" s="698">
        <v>12</v>
      </c>
      <c r="F17" s="701">
        <v>1</v>
      </c>
      <c r="G17" s="698">
        <f>G16</f>
        <v>0.35199999999999998</v>
      </c>
      <c r="H17" s="698"/>
      <c r="I17" s="698">
        <f>D17*F17*G17</f>
        <v>0.70399999999999996</v>
      </c>
      <c r="J17" s="698" t="s">
        <v>95</v>
      </c>
      <c r="K17" s="698">
        <f>E17*7.85</f>
        <v>94.199999999999989</v>
      </c>
      <c r="L17" s="702">
        <f t="shared" si="0"/>
        <v>66.316799999999986</v>
      </c>
      <c r="M17" s="698"/>
      <c r="N17" s="696"/>
      <c r="O17" s="696" t="s">
        <v>543</v>
      </c>
      <c r="P17" s="696"/>
    </row>
    <row r="18" spans="1:17" s="697" customFormat="1" x14ac:dyDescent="0.2">
      <c r="A18" s="698"/>
      <c r="B18" s="1014" t="s">
        <v>544</v>
      </c>
      <c r="C18" s="1014"/>
      <c r="D18" s="698">
        <v>2</v>
      </c>
      <c r="E18" s="698">
        <v>12</v>
      </c>
      <c r="F18" s="698">
        <v>0.17499999999999999</v>
      </c>
      <c r="G18" s="698">
        <v>0.35199999999999998</v>
      </c>
      <c r="H18" s="698"/>
      <c r="I18" s="701">
        <f>D18*F18*G18</f>
        <v>0.12319999999999999</v>
      </c>
      <c r="J18" s="698" t="s">
        <v>95</v>
      </c>
      <c r="K18" s="698">
        <f>E18*7.85</f>
        <v>94.199999999999989</v>
      </c>
      <c r="L18" s="702">
        <f t="shared" si="0"/>
        <v>11.605439999999998</v>
      </c>
      <c r="M18" s="698"/>
      <c r="N18" s="696"/>
      <c r="O18" s="696"/>
      <c r="P18" s="696"/>
    </row>
    <row r="19" spans="1:17" s="697" customFormat="1" x14ac:dyDescent="0.2">
      <c r="A19" s="698">
        <v>12</v>
      </c>
      <c r="B19" s="1014" t="s">
        <v>545</v>
      </c>
      <c r="C19" s="1014"/>
      <c r="D19" s="698">
        <f>2*15</f>
        <v>30</v>
      </c>
      <c r="E19" s="698">
        <v>10</v>
      </c>
      <c r="F19" s="701">
        <f>(G6-0.012)/2</f>
        <v>0.35649999999999998</v>
      </c>
      <c r="G19" s="698"/>
      <c r="H19" s="698">
        <f>H9</f>
        <v>1.6</v>
      </c>
      <c r="I19" s="698">
        <f>D19*F19*H19</f>
        <v>17.112000000000002</v>
      </c>
      <c r="J19" s="698" t="s">
        <v>95</v>
      </c>
      <c r="K19" s="698">
        <f>E19*7.85</f>
        <v>78.5</v>
      </c>
      <c r="L19" s="702">
        <f t="shared" si="0"/>
        <v>1343.2920000000001</v>
      </c>
      <c r="M19" s="698"/>
      <c r="N19" s="696"/>
      <c r="O19" s="696"/>
      <c r="P19" s="696"/>
    </row>
    <row r="20" spans="1:17" s="697" customFormat="1" x14ac:dyDescent="0.2">
      <c r="A20" s="698">
        <v>13</v>
      </c>
      <c r="B20" s="1014" t="s">
        <v>546</v>
      </c>
      <c r="C20" s="1014"/>
      <c r="D20" s="698"/>
      <c r="E20" s="698"/>
      <c r="F20" s="698"/>
      <c r="G20" s="698"/>
      <c r="H20" s="698"/>
      <c r="I20" s="698"/>
      <c r="J20" s="698"/>
      <c r="K20" s="698"/>
      <c r="L20" s="702"/>
      <c r="M20" s="698"/>
      <c r="N20" s="696"/>
      <c r="O20" s="704" t="s">
        <v>547</v>
      </c>
      <c r="P20" s="696"/>
    </row>
    <row r="21" spans="1:17" s="697" customFormat="1" x14ac:dyDescent="0.2">
      <c r="A21" s="698"/>
      <c r="B21" s="1014" t="s">
        <v>548</v>
      </c>
      <c r="C21" s="1014"/>
      <c r="D21" s="698">
        <v>13</v>
      </c>
      <c r="E21" s="698">
        <v>10</v>
      </c>
      <c r="F21" s="1017">
        <f>(0.577*0.175)+0.5*(0.577+0.37)*0.05</f>
        <v>0.12464999999999998</v>
      </c>
      <c r="G21" s="1017"/>
      <c r="H21" s="1017"/>
      <c r="I21" s="698">
        <f>F21*D21</f>
        <v>1.6204499999999997</v>
      </c>
      <c r="J21" s="698" t="s">
        <v>95</v>
      </c>
      <c r="K21" s="698">
        <f>E21*7.85</f>
        <v>78.5</v>
      </c>
      <c r="L21" s="702">
        <f t="shared" ref="L21:L31" si="1">I21*K21</f>
        <v>127.20532499999997</v>
      </c>
      <c r="M21" s="698"/>
      <c r="N21" s="696"/>
      <c r="O21" s="696" t="s">
        <v>549</v>
      </c>
      <c r="P21" s="606">
        <v>2.5</v>
      </c>
    </row>
    <row r="22" spans="1:17" s="697" customFormat="1" x14ac:dyDescent="0.2">
      <c r="A22" s="698"/>
      <c r="B22" s="1014" t="s">
        <v>550</v>
      </c>
      <c r="C22" s="1014"/>
      <c r="D22" s="698">
        <v>15</v>
      </c>
      <c r="E22" s="698">
        <v>10</v>
      </c>
      <c r="F22" s="1017">
        <f>(0.2*0.05)+0.5*(0.2+0.12)*0.16</f>
        <v>3.5600000000000007E-2</v>
      </c>
      <c r="G22" s="1017"/>
      <c r="H22" s="1017"/>
      <c r="I22" s="698">
        <f>F22*D22</f>
        <v>0.53400000000000014</v>
      </c>
      <c r="J22" s="698" t="s">
        <v>95</v>
      </c>
      <c r="K22" s="698">
        <f>E22*7.85</f>
        <v>78.5</v>
      </c>
      <c r="L22" s="702">
        <f t="shared" si="1"/>
        <v>41.919000000000011</v>
      </c>
      <c r="M22" s="698"/>
      <c r="N22" s="696"/>
      <c r="O22" s="696" t="s">
        <v>551</v>
      </c>
      <c r="P22" s="606">
        <v>1</v>
      </c>
    </row>
    <row r="23" spans="1:17" s="697" customFormat="1" x14ac:dyDescent="0.2">
      <c r="A23" s="698"/>
      <c r="B23" s="1014" t="s">
        <v>552</v>
      </c>
      <c r="C23" s="1014"/>
      <c r="D23" s="698">
        <v>2</v>
      </c>
      <c r="E23" s="698">
        <v>10</v>
      </c>
      <c r="F23" s="1017">
        <f>(0.392*0.05)+0.5*(0.392+0.298)*0.05</f>
        <v>3.6850000000000001E-2</v>
      </c>
      <c r="G23" s="1017"/>
      <c r="H23" s="1017"/>
      <c r="I23" s="698">
        <f>F23*D23</f>
        <v>7.3700000000000002E-2</v>
      </c>
      <c r="J23" s="698" t="s">
        <v>95</v>
      </c>
      <c r="K23" s="698">
        <f>E23*7.85</f>
        <v>78.5</v>
      </c>
      <c r="L23" s="702">
        <f t="shared" si="1"/>
        <v>5.78545</v>
      </c>
      <c r="M23" s="698"/>
      <c r="N23" s="696"/>
      <c r="O23" s="696"/>
      <c r="P23" s="696"/>
    </row>
    <row r="24" spans="1:17" s="697" customFormat="1" x14ac:dyDescent="0.2">
      <c r="A24" s="698">
        <v>14</v>
      </c>
      <c r="B24" s="1018" t="s">
        <v>553</v>
      </c>
      <c r="C24" s="1018"/>
      <c r="D24" s="698">
        <f>15*2</f>
        <v>30</v>
      </c>
      <c r="E24" s="698"/>
      <c r="F24" s="705">
        <f>2.5-0.375-0.02</f>
        <v>2.105</v>
      </c>
      <c r="G24" s="705"/>
      <c r="H24" s="705"/>
      <c r="I24" s="698">
        <f>F24*D24</f>
        <v>63.15</v>
      </c>
      <c r="J24" s="698" t="s">
        <v>554</v>
      </c>
      <c r="K24" s="698">
        <v>14.9</v>
      </c>
      <c r="L24" s="702">
        <f t="shared" si="1"/>
        <v>940.93499999999995</v>
      </c>
      <c r="M24" s="698"/>
      <c r="N24" s="696"/>
      <c r="O24" s="696"/>
      <c r="P24" s="696"/>
    </row>
    <row r="25" spans="1:17" s="697" customFormat="1" x14ac:dyDescent="0.2">
      <c r="A25" s="698">
        <v>15</v>
      </c>
      <c r="B25" s="1014" t="s">
        <v>555</v>
      </c>
      <c r="C25" s="1014"/>
      <c r="D25" s="698">
        <v>14</v>
      </c>
      <c r="E25" s="698"/>
      <c r="F25" s="705">
        <v>1.92</v>
      </c>
      <c r="G25" s="705"/>
      <c r="H25" s="705"/>
      <c r="I25" s="698">
        <f>D25*F25</f>
        <v>26.88</v>
      </c>
      <c r="J25" s="698" t="s">
        <v>554</v>
      </c>
      <c r="K25" s="698">
        <v>14.9</v>
      </c>
      <c r="L25" s="702">
        <f t="shared" si="1"/>
        <v>400.512</v>
      </c>
      <c r="M25" s="698"/>
      <c r="N25" s="696"/>
      <c r="O25" s="696"/>
      <c r="P25" s="696"/>
    </row>
    <row r="26" spans="1:17" s="697" customFormat="1" x14ac:dyDescent="0.2">
      <c r="A26" s="698">
        <v>16</v>
      </c>
      <c r="B26" s="1014" t="s">
        <v>556</v>
      </c>
      <c r="C26" s="1014"/>
      <c r="D26" s="698">
        <f>D24</f>
        <v>30</v>
      </c>
      <c r="E26" s="698"/>
      <c r="F26" s="705">
        <f>F24</f>
        <v>2.105</v>
      </c>
      <c r="G26" s="705"/>
      <c r="H26" s="705"/>
      <c r="I26" s="698">
        <f>D26*F26</f>
        <v>63.15</v>
      </c>
      <c r="J26" s="698" t="s">
        <v>554</v>
      </c>
      <c r="K26" s="698">
        <v>14.9</v>
      </c>
      <c r="L26" s="702">
        <f t="shared" si="1"/>
        <v>940.93499999999995</v>
      </c>
      <c r="M26" s="698"/>
      <c r="N26" s="207"/>
      <c r="O26" s="696"/>
      <c r="P26" s="696"/>
    </row>
    <row r="27" spans="1:17" s="697" customFormat="1" x14ac:dyDescent="0.2">
      <c r="A27" s="698">
        <v>17</v>
      </c>
      <c r="B27" s="1014" t="s">
        <v>557</v>
      </c>
      <c r="C27" s="1014"/>
      <c r="D27" s="706">
        <f>2*7*2</f>
        <v>28</v>
      </c>
      <c r="E27" s="720"/>
      <c r="F27" s="705">
        <v>1.6</v>
      </c>
      <c r="G27" s="705"/>
      <c r="H27" s="705"/>
      <c r="I27" s="698">
        <f>F27*D27</f>
        <v>44.800000000000004</v>
      </c>
      <c r="J27" s="698" t="s">
        <v>554</v>
      </c>
      <c r="K27" s="698">
        <v>14.9</v>
      </c>
      <c r="L27" s="702">
        <f t="shared" si="1"/>
        <v>667.5200000000001</v>
      </c>
      <c r="M27" s="698"/>
      <c r="N27" s="207"/>
      <c r="O27" s="696"/>
      <c r="P27" s="696"/>
    </row>
    <row r="28" spans="1:17" s="697" customFormat="1" x14ac:dyDescent="0.2">
      <c r="A28" s="698">
        <v>18</v>
      </c>
      <c r="B28" s="1014" t="s">
        <v>558</v>
      </c>
      <c r="C28" s="1014"/>
      <c r="D28" s="706">
        <v>7</v>
      </c>
      <c r="E28" s="706">
        <v>10</v>
      </c>
      <c r="F28" s="1017">
        <f>(0.528*0.25)+0.5*(0.528+0.345)*0.075</f>
        <v>0.16473750000000001</v>
      </c>
      <c r="G28" s="1017"/>
      <c r="H28" s="1017"/>
      <c r="I28" s="701">
        <f>D28*F28</f>
        <v>1.1531625000000001</v>
      </c>
      <c r="J28" s="701" t="s">
        <v>95</v>
      </c>
      <c r="K28" s="698">
        <f>7.85*E28</f>
        <v>78.5</v>
      </c>
      <c r="L28" s="702">
        <f t="shared" si="1"/>
        <v>90.523256250000003</v>
      </c>
      <c r="M28" s="698"/>
      <c r="N28" s="696"/>
      <c r="O28" s="696"/>
      <c r="P28" s="696"/>
    </row>
    <row r="29" spans="1:17" s="697" customFormat="1" x14ac:dyDescent="0.2">
      <c r="A29" s="698"/>
      <c r="B29" s="1014" t="s">
        <v>559</v>
      </c>
      <c r="C29" s="1014"/>
      <c r="D29" s="706">
        <f>2*D28</f>
        <v>14</v>
      </c>
      <c r="E29" s="706">
        <v>10</v>
      </c>
      <c r="F29" s="1017">
        <f>(0.336*0.291)+(0.093*0.243)+0.5*0.083*0.093</f>
        <v>0.1242345</v>
      </c>
      <c r="G29" s="1017"/>
      <c r="H29" s="1017"/>
      <c r="I29" s="701">
        <f>F29*D29</f>
        <v>1.7392829999999999</v>
      </c>
      <c r="J29" s="701" t="s">
        <v>95</v>
      </c>
      <c r="K29" s="698">
        <f>7.85*E29</f>
        <v>78.5</v>
      </c>
      <c r="L29" s="702">
        <f t="shared" si="1"/>
        <v>136.5337155</v>
      </c>
      <c r="M29" s="698"/>
      <c r="N29" s="696"/>
      <c r="O29" s="696"/>
      <c r="P29" s="696"/>
      <c r="Q29" s="207"/>
    </row>
    <row r="30" spans="1:17" s="697" customFormat="1" x14ac:dyDescent="0.2">
      <c r="A30" s="698"/>
      <c r="B30" s="1014" t="s">
        <v>560</v>
      </c>
      <c r="C30" s="1014"/>
      <c r="D30" s="698">
        <v>14</v>
      </c>
      <c r="E30" s="698">
        <v>10</v>
      </c>
      <c r="F30" s="1017">
        <f>0.135*0.11+0.2*0.1+0.5*0.035*0.2</f>
        <v>3.8350000000000009E-2</v>
      </c>
      <c r="G30" s="1017"/>
      <c r="H30" s="1017"/>
      <c r="I30" s="701">
        <f>F30*D30</f>
        <v>0.53690000000000015</v>
      </c>
      <c r="J30" s="701" t="s">
        <v>95</v>
      </c>
      <c r="K30" s="698">
        <f>7.85*E30</f>
        <v>78.5</v>
      </c>
      <c r="L30" s="702">
        <f t="shared" si="1"/>
        <v>42.146650000000015</v>
      </c>
      <c r="M30" s="698"/>
      <c r="N30" s="696"/>
      <c r="O30" s="696"/>
      <c r="P30" s="696"/>
    </row>
    <row r="31" spans="1:17" s="697" customFormat="1" x14ac:dyDescent="0.2">
      <c r="A31" s="698">
        <v>19</v>
      </c>
      <c r="B31" s="1014" t="s">
        <v>561</v>
      </c>
      <c r="C31" s="1014"/>
      <c r="D31" s="698">
        <v>8</v>
      </c>
      <c r="E31" s="698">
        <v>10</v>
      </c>
      <c r="F31" s="705">
        <f>F19</f>
        <v>0.35649999999999998</v>
      </c>
      <c r="G31" s="705"/>
      <c r="H31" s="705">
        <f>H19</f>
        <v>1.6</v>
      </c>
      <c r="I31" s="701">
        <f>H31*F31*D31</f>
        <v>4.5632000000000001</v>
      </c>
      <c r="J31" s="701" t="s">
        <v>95</v>
      </c>
      <c r="K31" s="698">
        <f>7.85*E31</f>
        <v>78.5</v>
      </c>
      <c r="L31" s="702">
        <f t="shared" si="1"/>
        <v>358.21120000000002</v>
      </c>
      <c r="M31" s="698"/>
      <c r="N31" s="696"/>
      <c r="O31" s="696"/>
      <c r="P31" s="696"/>
    </row>
    <row r="32" spans="1:17" s="697" customFormat="1" x14ac:dyDescent="0.2">
      <c r="A32" s="698"/>
      <c r="B32" s="720"/>
      <c r="C32" s="720"/>
      <c r="D32" s="698"/>
      <c r="E32" s="698"/>
      <c r="F32" s="698"/>
      <c r="G32" s="698"/>
      <c r="H32" s="698"/>
      <c r="I32" s="698"/>
      <c r="J32" s="698"/>
      <c r="K32" s="719" t="s">
        <v>446</v>
      </c>
      <c r="L32" s="721">
        <f>SUM(L6:L31)</f>
        <v>13555.194498749999</v>
      </c>
      <c r="M32" s="722"/>
      <c r="N32" s="723"/>
      <c r="O32" s="696"/>
      <c r="P32" s="696"/>
    </row>
    <row r="33" spans="1:14" x14ac:dyDescent="0.2">
      <c r="A33" s="698"/>
      <c r="B33" s="724"/>
      <c r="C33" s="707"/>
      <c r="D33" s="698"/>
      <c r="E33" s="698"/>
      <c r="F33" s="698"/>
      <c r="G33" s="698"/>
      <c r="H33" s="698"/>
      <c r="I33" s="698"/>
      <c r="J33" s="698"/>
      <c r="K33" s="698"/>
      <c r="L33" s="725">
        <f>L32/1000*2</f>
        <v>27.110388997499999</v>
      </c>
      <c r="M33" s="726">
        <f>L33*$C$3</f>
        <v>0</v>
      </c>
      <c r="N33" s="723"/>
    </row>
    <row r="34" spans="1:14" x14ac:dyDescent="0.2">
      <c r="A34" s="698"/>
      <c r="B34" s="1013" t="s">
        <v>562</v>
      </c>
      <c r="C34" s="1013"/>
      <c r="D34" s="698"/>
      <c r="E34" s="698"/>
      <c r="F34" s="698"/>
      <c r="G34" s="698"/>
      <c r="H34" s="698"/>
      <c r="I34" s="698"/>
      <c r="J34" s="698"/>
      <c r="K34" s="698"/>
      <c r="L34" s="698"/>
      <c r="M34" s="698"/>
    </row>
    <row r="35" spans="1:14" x14ac:dyDescent="0.2">
      <c r="A35" s="698">
        <v>1</v>
      </c>
      <c r="B35" s="1014" t="s">
        <v>527</v>
      </c>
      <c r="C35" s="1014"/>
      <c r="D35" s="698">
        <v>2</v>
      </c>
      <c r="E35" s="699">
        <f>+$P$14</f>
        <v>16</v>
      </c>
      <c r="F35" s="700">
        <f>$P$6-0.281-0.0625</f>
        <v>5.2565</v>
      </c>
      <c r="G35" s="699">
        <f>+$P$9</f>
        <v>0.72499999999999998</v>
      </c>
      <c r="H35" s="698"/>
      <c r="I35" s="701">
        <f>D35*F35*G35</f>
        <v>7.6219250000000001</v>
      </c>
      <c r="J35" s="698" t="s">
        <v>95</v>
      </c>
      <c r="K35" s="698">
        <f>7.85*E35</f>
        <v>125.6</v>
      </c>
      <c r="L35" s="702">
        <f t="shared" ref="L35:L59" si="2">I35*K35</f>
        <v>957.31377999999995</v>
      </c>
      <c r="M35" s="698"/>
    </row>
    <row r="36" spans="1:14" x14ac:dyDescent="0.2">
      <c r="A36" s="698">
        <v>2</v>
      </c>
      <c r="B36" s="1014" t="s">
        <v>529</v>
      </c>
      <c r="C36" s="1014"/>
      <c r="D36" s="698">
        <v>2</v>
      </c>
      <c r="E36" s="699">
        <f>+$P$15</f>
        <v>20</v>
      </c>
      <c r="F36" s="701">
        <v>0.79</v>
      </c>
      <c r="G36" s="698">
        <f>+G35</f>
        <v>0.72499999999999998</v>
      </c>
      <c r="H36" s="698"/>
      <c r="I36" s="701">
        <f>D36*F36*G36</f>
        <v>1.1455</v>
      </c>
      <c r="J36" s="698" t="s">
        <v>95</v>
      </c>
      <c r="K36" s="698">
        <f>7.85*E36</f>
        <v>157</v>
      </c>
      <c r="L36" s="702">
        <f t="shared" si="2"/>
        <v>179.84350000000001</v>
      </c>
      <c r="M36" s="698"/>
    </row>
    <row r="37" spans="1:14" x14ac:dyDescent="0.2">
      <c r="A37" s="698">
        <v>3</v>
      </c>
      <c r="B37" s="1014" t="s">
        <v>531</v>
      </c>
      <c r="C37" s="1014"/>
      <c r="D37" s="698">
        <v>1</v>
      </c>
      <c r="E37" s="698">
        <v>12</v>
      </c>
      <c r="F37" s="698">
        <v>12</v>
      </c>
      <c r="G37" s="701">
        <f>+$P$10</f>
        <v>0.75</v>
      </c>
      <c r="H37" s="698"/>
      <c r="I37" s="701">
        <f>D37*F37*G37</f>
        <v>9</v>
      </c>
      <c r="J37" s="698" t="s">
        <v>95</v>
      </c>
      <c r="K37" s="698">
        <f>7.85*E37</f>
        <v>94.199999999999989</v>
      </c>
      <c r="L37" s="702">
        <f t="shared" si="2"/>
        <v>847.8</v>
      </c>
      <c r="M37" s="698"/>
    </row>
    <row r="38" spans="1:14" x14ac:dyDescent="0.2">
      <c r="A38" s="698">
        <v>4</v>
      </c>
      <c r="B38" s="1014" t="s">
        <v>533</v>
      </c>
      <c r="C38" s="1014"/>
      <c r="D38" s="698">
        <v>1</v>
      </c>
      <c r="E38" s="699">
        <f>+$P$12</f>
        <v>12</v>
      </c>
      <c r="F38" s="700">
        <f>+$P$5</f>
        <v>23.712499999999999</v>
      </c>
      <c r="G38" s="698"/>
      <c r="H38" s="699">
        <f>+$P$7</f>
        <v>1.6</v>
      </c>
      <c r="I38" s="698">
        <f>D38*F38*H38</f>
        <v>37.94</v>
      </c>
      <c r="J38" s="698" t="s">
        <v>95</v>
      </c>
      <c r="K38" s="698">
        <f>7.85*E38</f>
        <v>94.199999999999989</v>
      </c>
      <c r="L38" s="702">
        <f t="shared" si="2"/>
        <v>3573.9479999999994</v>
      </c>
      <c r="M38" s="698"/>
    </row>
    <row r="39" spans="1:14" x14ac:dyDescent="0.2">
      <c r="A39" s="698">
        <v>5</v>
      </c>
      <c r="B39" s="1014" t="s">
        <v>535</v>
      </c>
      <c r="C39" s="1014"/>
      <c r="D39" s="698">
        <v>1</v>
      </c>
      <c r="E39" s="698">
        <f>+$P$13</f>
        <v>28</v>
      </c>
      <c r="F39" s="703">
        <f>F38</f>
        <v>23.712499999999999</v>
      </c>
      <c r="G39" s="699">
        <f>+$P$8</f>
        <v>0.5</v>
      </c>
      <c r="H39" s="698"/>
      <c r="I39" s="701">
        <f>D39*F39*G39</f>
        <v>11.856249999999999</v>
      </c>
      <c r="J39" s="698" t="s">
        <v>95</v>
      </c>
      <c r="K39" s="698">
        <f>7.85*E39</f>
        <v>219.79999999999998</v>
      </c>
      <c r="L39" s="702">
        <f t="shared" si="2"/>
        <v>2606.0037499999999</v>
      </c>
      <c r="M39" s="698"/>
    </row>
    <row r="40" spans="1:14" x14ac:dyDescent="0.2">
      <c r="A40" s="698">
        <v>6</v>
      </c>
      <c r="B40" s="1014" t="s">
        <v>537</v>
      </c>
      <c r="C40" s="1014"/>
      <c r="D40" s="698">
        <v>2</v>
      </c>
      <c r="E40" s="698">
        <v>16</v>
      </c>
      <c r="F40" s="698">
        <v>0.56200000000000006</v>
      </c>
      <c r="G40" s="698">
        <f>+G35</f>
        <v>0.72499999999999998</v>
      </c>
      <c r="H40" s="698"/>
      <c r="I40" s="701">
        <f>D40*F40*G40</f>
        <v>0.81490000000000007</v>
      </c>
      <c r="J40" s="698" t="s">
        <v>95</v>
      </c>
      <c r="K40" s="698">
        <f>E40*7.85</f>
        <v>125.6</v>
      </c>
      <c r="L40" s="702">
        <f t="shared" si="2"/>
        <v>102.35144000000001</v>
      </c>
      <c r="M40" s="698"/>
    </row>
    <row r="41" spans="1:14" x14ac:dyDescent="0.2">
      <c r="A41" s="698">
        <v>7</v>
      </c>
      <c r="B41" s="1014" t="s">
        <v>537</v>
      </c>
      <c r="C41" s="1014"/>
      <c r="D41" s="698">
        <f>2*2</f>
        <v>4</v>
      </c>
      <c r="E41" s="698">
        <v>16</v>
      </c>
      <c r="F41" s="698">
        <f>F40</f>
        <v>0.56200000000000006</v>
      </c>
      <c r="G41" s="698">
        <v>0.155</v>
      </c>
      <c r="H41" s="698"/>
      <c r="I41" s="701">
        <f>D41*F41*G41</f>
        <v>0.34844000000000003</v>
      </c>
      <c r="J41" s="698" t="s">
        <v>95</v>
      </c>
      <c r="K41" s="698">
        <f>E41*7.85</f>
        <v>125.6</v>
      </c>
      <c r="L41" s="702">
        <f t="shared" si="2"/>
        <v>43.764064000000005</v>
      </c>
      <c r="M41" s="698"/>
      <c r="N41" s="696">
        <f>COS(RADIANS(28))*11.75</f>
        <v>10.374634216092392</v>
      </c>
    </row>
    <row r="42" spans="1:14" x14ac:dyDescent="0.2">
      <c r="A42" s="698">
        <v>8</v>
      </c>
      <c r="B42" s="1014" t="s">
        <v>539</v>
      </c>
      <c r="C42" s="1014"/>
      <c r="D42" s="698">
        <v>2</v>
      </c>
      <c r="E42" s="698">
        <v>12</v>
      </c>
      <c r="F42" s="698">
        <v>0.442</v>
      </c>
      <c r="G42" s="698">
        <f>+G39</f>
        <v>0.5</v>
      </c>
      <c r="H42" s="698"/>
      <c r="I42" s="701">
        <f>D42*F42*G42</f>
        <v>0.442</v>
      </c>
      <c r="J42" s="698" t="s">
        <v>95</v>
      </c>
      <c r="K42" s="698">
        <f>E42*7.85</f>
        <v>94.199999999999989</v>
      </c>
      <c r="L42" s="702">
        <f t="shared" si="2"/>
        <v>41.636399999999995</v>
      </c>
      <c r="M42" s="698"/>
    </row>
    <row r="43" spans="1:14" x14ac:dyDescent="0.2">
      <c r="A43" s="698">
        <v>9</v>
      </c>
      <c r="B43" s="1014" t="s">
        <v>539</v>
      </c>
      <c r="C43" s="1014"/>
      <c r="D43" s="698">
        <f>2*2</f>
        <v>4</v>
      </c>
      <c r="E43" s="698">
        <v>12</v>
      </c>
      <c r="F43" s="698">
        <v>0.442</v>
      </c>
      <c r="G43" s="698">
        <v>0.105</v>
      </c>
      <c r="H43" s="698"/>
      <c r="I43" s="701">
        <f>D43*F43*G43</f>
        <v>0.18564</v>
      </c>
      <c r="J43" s="698" t="s">
        <v>95</v>
      </c>
      <c r="K43" s="698">
        <f>E43*7.85</f>
        <v>94.199999999999989</v>
      </c>
      <c r="L43" s="702">
        <f t="shared" si="2"/>
        <v>17.487287999999999</v>
      </c>
      <c r="M43" s="698"/>
    </row>
    <row r="44" spans="1:14" x14ac:dyDescent="0.2">
      <c r="A44" s="698">
        <v>10</v>
      </c>
      <c r="B44" s="1014" t="s">
        <v>540</v>
      </c>
      <c r="C44" s="1014"/>
      <c r="D44" s="698"/>
      <c r="E44" s="698"/>
      <c r="F44" s="698"/>
      <c r="G44" s="698"/>
      <c r="H44" s="698"/>
      <c r="I44" s="698"/>
      <c r="J44" s="698"/>
      <c r="K44" s="698"/>
      <c r="L44" s="702">
        <f t="shared" si="2"/>
        <v>0</v>
      </c>
      <c r="M44" s="698"/>
    </row>
    <row r="45" spans="1:14" x14ac:dyDescent="0.2">
      <c r="A45" s="698"/>
      <c r="B45" s="1014" t="s">
        <v>541</v>
      </c>
      <c r="C45" s="1014"/>
      <c r="D45" s="698">
        <v>2</v>
      </c>
      <c r="E45" s="698">
        <v>12</v>
      </c>
      <c r="F45" s="698">
        <v>0.17499999999999999</v>
      </c>
      <c r="G45" s="698">
        <v>0.35199999999999998</v>
      </c>
      <c r="H45" s="698"/>
      <c r="I45" s="701">
        <f>D45*F45*G45</f>
        <v>0.12319999999999999</v>
      </c>
      <c r="J45" s="698" t="s">
        <v>95</v>
      </c>
      <c r="K45" s="698">
        <f>E45*7.85</f>
        <v>94.199999999999989</v>
      </c>
      <c r="L45" s="702">
        <f t="shared" si="2"/>
        <v>11.605439999999998</v>
      </c>
      <c r="M45" s="698"/>
    </row>
    <row r="46" spans="1:14" x14ac:dyDescent="0.2">
      <c r="A46" s="698"/>
      <c r="B46" s="1014" t="s">
        <v>542</v>
      </c>
      <c r="C46" s="1014"/>
      <c r="D46" s="698">
        <v>2</v>
      </c>
      <c r="E46" s="698">
        <v>12</v>
      </c>
      <c r="F46" s="701">
        <v>1</v>
      </c>
      <c r="G46" s="698">
        <f>G45</f>
        <v>0.35199999999999998</v>
      </c>
      <c r="H46" s="698"/>
      <c r="I46" s="698">
        <f>D46*F46*G46</f>
        <v>0.70399999999999996</v>
      </c>
      <c r="J46" s="698" t="s">
        <v>95</v>
      </c>
      <c r="K46" s="698">
        <f>E46*7.85</f>
        <v>94.199999999999989</v>
      </c>
      <c r="L46" s="702">
        <f t="shared" si="2"/>
        <v>66.316799999999986</v>
      </c>
      <c r="M46" s="698"/>
    </row>
    <row r="47" spans="1:14" x14ac:dyDescent="0.2">
      <c r="A47" s="698"/>
      <c r="B47" s="1014" t="s">
        <v>544</v>
      </c>
      <c r="C47" s="1014"/>
      <c r="D47" s="698">
        <v>2</v>
      </c>
      <c r="E47" s="698">
        <v>12</v>
      </c>
      <c r="F47" s="698">
        <v>0.17499999999999999</v>
      </c>
      <c r="G47" s="698">
        <v>0.35199999999999998</v>
      </c>
      <c r="H47" s="698"/>
      <c r="I47" s="701">
        <f>D47*F47*G47</f>
        <v>0.12319999999999999</v>
      </c>
      <c r="J47" s="698" t="s">
        <v>95</v>
      </c>
      <c r="K47" s="698">
        <f>E47*7.85</f>
        <v>94.199999999999989</v>
      </c>
      <c r="L47" s="702">
        <f t="shared" si="2"/>
        <v>11.605439999999998</v>
      </c>
      <c r="M47" s="698"/>
    </row>
    <row r="48" spans="1:14" x14ac:dyDescent="0.2">
      <c r="A48" s="698">
        <v>11</v>
      </c>
      <c r="B48" s="1014" t="s">
        <v>545</v>
      </c>
      <c r="C48" s="1014"/>
      <c r="D48" s="698">
        <f>2*15</f>
        <v>30</v>
      </c>
      <c r="E48" s="698">
        <v>10</v>
      </c>
      <c r="F48" s="708">
        <f>(0.275-0.012)/2</f>
        <v>0.13150000000000001</v>
      </c>
      <c r="G48" s="698"/>
      <c r="H48" s="698">
        <f>H38</f>
        <v>1.6</v>
      </c>
      <c r="I48" s="701">
        <f>D48*F48*H48</f>
        <v>6.3120000000000012</v>
      </c>
      <c r="J48" s="698" t="s">
        <v>95</v>
      </c>
      <c r="K48" s="698">
        <f>E48*7.85</f>
        <v>78.5</v>
      </c>
      <c r="L48" s="709">
        <f t="shared" si="2"/>
        <v>495.49200000000008</v>
      </c>
      <c r="M48" s="698"/>
    </row>
    <row r="49" spans="1:14" x14ac:dyDescent="0.2">
      <c r="A49" s="698">
        <v>12</v>
      </c>
      <c r="B49" s="1014" t="s">
        <v>546</v>
      </c>
      <c r="C49" s="1014"/>
      <c r="D49" s="698"/>
      <c r="E49" s="698"/>
      <c r="F49" s="698"/>
      <c r="G49" s="698"/>
      <c r="H49" s="698"/>
      <c r="I49" s="698"/>
      <c r="J49" s="698"/>
      <c r="K49" s="698"/>
      <c r="L49" s="702">
        <f t="shared" si="2"/>
        <v>0</v>
      </c>
      <c r="M49" s="698"/>
    </row>
    <row r="50" spans="1:14" x14ac:dyDescent="0.2">
      <c r="A50" s="698"/>
      <c r="B50" s="1014" t="s">
        <v>548</v>
      </c>
      <c r="C50" s="1014"/>
      <c r="D50" s="698">
        <v>0</v>
      </c>
      <c r="E50" s="698">
        <v>10</v>
      </c>
      <c r="F50" s="1017">
        <f>(0.577*0.175)+0.5*(0.577+0.37)*0.05</f>
        <v>0.12464999999999998</v>
      </c>
      <c r="G50" s="1017"/>
      <c r="H50" s="1017"/>
      <c r="I50" s="698">
        <f>F50*D50</f>
        <v>0</v>
      </c>
      <c r="J50" s="698" t="s">
        <v>95</v>
      </c>
      <c r="K50" s="698">
        <f>E50*7.85</f>
        <v>78.5</v>
      </c>
      <c r="L50" s="709">
        <f t="shared" si="2"/>
        <v>0</v>
      </c>
      <c r="M50" s="698"/>
    </row>
    <row r="51" spans="1:14" x14ac:dyDescent="0.2">
      <c r="A51" s="698"/>
      <c r="B51" s="1014" t="s">
        <v>550</v>
      </c>
      <c r="C51" s="1014"/>
      <c r="D51" s="710">
        <v>14</v>
      </c>
      <c r="E51" s="698">
        <v>10</v>
      </c>
      <c r="F51" s="1017">
        <f>(0.2*0.05)+0.5*(0.2+0.12)*0.16</f>
        <v>3.5600000000000007E-2</v>
      </c>
      <c r="G51" s="1017"/>
      <c r="H51" s="1017"/>
      <c r="I51" s="701">
        <f>F51*D51</f>
        <v>0.49840000000000007</v>
      </c>
      <c r="J51" s="698" t="s">
        <v>95</v>
      </c>
      <c r="K51" s="698">
        <f>E51*7.85</f>
        <v>78.5</v>
      </c>
      <c r="L51" s="709">
        <f t="shared" si="2"/>
        <v>39.124400000000009</v>
      </c>
      <c r="M51" s="698"/>
    </row>
    <row r="52" spans="1:14" x14ac:dyDescent="0.2">
      <c r="A52" s="698"/>
      <c r="B52" s="1014" t="s">
        <v>552</v>
      </c>
      <c r="C52" s="1014"/>
      <c r="D52" s="710">
        <v>0</v>
      </c>
      <c r="E52" s="698">
        <v>10</v>
      </c>
      <c r="F52" s="1017">
        <f>(0.392*0.05)+0.5*(0.392+0.298)*0.05</f>
        <v>3.6850000000000001E-2</v>
      </c>
      <c r="G52" s="1017"/>
      <c r="H52" s="1017"/>
      <c r="I52" s="698">
        <f>F52*D52</f>
        <v>0</v>
      </c>
      <c r="J52" s="698" t="s">
        <v>95</v>
      </c>
      <c r="K52" s="698">
        <f>E52*7.85</f>
        <v>78.5</v>
      </c>
      <c r="L52" s="709">
        <f t="shared" si="2"/>
        <v>0</v>
      </c>
      <c r="M52" s="698"/>
    </row>
    <row r="53" spans="1:14" x14ac:dyDescent="0.2">
      <c r="A53" s="698">
        <v>13</v>
      </c>
      <c r="B53" s="1018" t="s">
        <v>553</v>
      </c>
      <c r="C53" s="1018"/>
      <c r="D53" s="710">
        <f>2*7</f>
        <v>14</v>
      </c>
      <c r="E53" s="698"/>
      <c r="F53" s="700">
        <f>$P$21-$P$9-0.02</f>
        <v>1.7549999999999999</v>
      </c>
      <c r="G53" s="705"/>
      <c r="H53" s="705"/>
      <c r="I53" s="698">
        <f>F53*D53</f>
        <v>24.57</v>
      </c>
      <c r="J53" s="698" t="s">
        <v>554</v>
      </c>
      <c r="K53" s="698">
        <v>14.9</v>
      </c>
      <c r="L53" s="709">
        <f t="shared" si="2"/>
        <v>366.09300000000002</v>
      </c>
      <c r="M53" s="698"/>
    </row>
    <row r="54" spans="1:14" x14ac:dyDescent="0.2">
      <c r="A54" s="698">
        <v>14</v>
      </c>
      <c r="B54" s="1014" t="s">
        <v>556</v>
      </c>
      <c r="C54" s="1014"/>
      <c r="D54" s="698">
        <f>D53</f>
        <v>14</v>
      </c>
      <c r="E54" s="698"/>
      <c r="F54" s="705">
        <f>F53</f>
        <v>1.7549999999999999</v>
      </c>
      <c r="G54" s="705"/>
      <c r="H54" s="705"/>
      <c r="I54" s="698">
        <f>D54*F54</f>
        <v>24.57</v>
      </c>
      <c r="J54" s="698" t="s">
        <v>554</v>
      </c>
      <c r="K54" s="698">
        <v>14.9</v>
      </c>
      <c r="L54" s="709">
        <f t="shared" si="2"/>
        <v>366.09300000000002</v>
      </c>
      <c r="M54" s="698"/>
    </row>
    <row r="55" spans="1:14" x14ac:dyDescent="0.2">
      <c r="A55" s="698">
        <v>15</v>
      </c>
      <c r="B55" s="1014" t="s">
        <v>557</v>
      </c>
      <c r="C55" s="1014"/>
      <c r="D55" s="706">
        <f>2*7*2</f>
        <v>28</v>
      </c>
      <c r="E55" s="720"/>
      <c r="F55" s="705">
        <v>1.6</v>
      </c>
      <c r="G55" s="705"/>
      <c r="H55" s="705"/>
      <c r="I55" s="698">
        <f>F55*D55</f>
        <v>44.800000000000004</v>
      </c>
      <c r="J55" s="698" t="s">
        <v>554</v>
      </c>
      <c r="K55" s="698">
        <v>14.9</v>
      </c>
      <c r="L55" s="702">
        <f t="shared" si="2"/>
        <v>667.5200000000001</v>
      </c>
      <c r="M55" s="698"/>
    </row>
    <row r="56" spans="1:14" x14ac:dyDescent="0.2">
      <c r="A56" s="698">
        <v>16</v>
      </c>
      <c r="B56" s="1014" t="s">
        <v>558</v>
      </c>
      <c r="C56" s="1014"/>
      <c r="D56" s="706">
        <v>7</v>
      </c>
      <c r="E56" s="706">
        <v>10</v>
      </c>
      <c r="F56" s="1017">
        <f>(0.528*0.25)+0.5*(0.528+0.345)*0.075</f>
        <v>0.16473750000000001</v>
      </c>
      <c r="G56" s="1017"/>
      <c r="H56" s="1017"/>
      <c r="I56" s="701">
        <f>D56*F56</f>
        <v>1.1531625000000001</v>
      </c>
      <c r="J56" s="701" t="s">
        <v>95</v>
      </c>
      <c r="K56" s="698">
        <f>7.85*E56</f>
        <v>78.5</v>
      </c>
      <c r="L56" s="702">
        <f t="shared" si="2"/>
        <v>90.523256250000003</v>
      </c>
      <c r="M56" s="698"/>
    </row>
    <row r="57" spans="1:14" x14ac:dyDescent="0.2">
      <c r="A57" s="698">
        <v>17</v>
      </c>
      <c r="B57" s="1014" t="s">
        <v>559</v>
      </c>
      <c r="C57" s="1014"/>
      <c r="D57" s="706">
        <f>2*D56</f>
        <v>14</v>
      </c>
      <c r="E57" s="706">
        <v>10</v>
      </c>
      <c r="F57" s="1017">
        <f>(0.336*0.291)+(0.093*0.243)+0.5*0.083*0.093</f>
        <v>0.1242345</v>
      </c>
      <c r="G57" s="1017"/>
      <c r="H57" s="1017"/>
      <c r="I57" s="701">
        <f>F57*D57</f>
        <v>1.7392829999999999</v>
      </c>
      <c r="J57" s="701" t="s">
        <v>95</v>
      </c>
      <c r="K57" s="698">
        <f>7.85*E57</f>
        <v>78.5</v>
      </c>
      <c r="L57" s="702">
        <f t="shared" si="2"/>
        <v>136.5337155</v>
      </c>
      <c r="M57" s="698"/>
    </row>
    <row r="58" spans="1:14" x14ac:dyDescent="0.2">
      <c r="A58" s="698">
        <v>18</v>
      </c>
      <c r="B58" s="1014" t="s">
        <v>560</v>
      </c>
      <c r="C58" s="1014"/>
      <c r="D58" s="698">
        <v>14</v>
      </c>
      <c r="E58" s="698">
        <v>10</v>
      </c>
      <c r="F58" s="1017">
        <f>0.135*0.11+0.2*0.1+0.5*0.035*0.2</f>
        <v>3.8350000000000009E-2</v>
      </c>
      <c r="G58" s="1017"/>
      <c r="H58" s="1017"/>
      <c r="I58" s="701">
        <f>F58*D58</f>
        <v>0.53690000000000015</v>
      </c>
      <c r="J58" s="701" t="s">
        <v>95</v>
      </c>
      <c r="K58" s="698">
        <f>7.85*E58</f>
        <v>78.5</v>
      </c>
      <c r="L58" s="702">
        <f t="shared" si="2"/>
        <v>42.146650000000015</v>
      </c>
      <c r="M58" s="698"/>
    </row>
    <row r="59" spans="1:14" x14ac:dyDescent="0.2">
      <c r="A59" s="698">
        <v>19</v>
      </c>
      <c r="B59" s="1014" t="s">
        <v>561</v>
      </c>
      <c r="C59" s="1014"/>
      <c r="D59" s="698">
        <v>24</v>
      </c>
      <c r="E59" s="698">
        <v>10</v>
      </c>
      <c r="F59" s="705">
        <f>F48</f>
        <v>0.13150000000000001</v>
      </c>
      <c r="G59" s="705"/>
      <c r="H59" s="705">
        <f>H48</f>
        <v>1.6</v>
      </c>
      <c r="I59" s="701">
        <f>H59*F59*D59</f>
        <v>5.0496000000000008</v>
      </c>
      <c r="J59" s="701" t="s">
        <v>95</v>
      </c>
      <c r="K59" s="698">
        <f>7.85*E59</f>
        <v>78.5</v>
      </c>
      <c r="L59" s="702">
        <f t="shared" si="2"/>
        <v>396.39360000000005</v>
      </c>
      <c r="M59" s="698"/>
    </row>
    <row r="60" spans="1:14" x14ac:dyDescent="0.2">
      <c r="A60" s="698"/>
      <c r="B60" s="698"/>
      <c r="C60" s="698"/>
      <c r="D60" s="698"/>
      <c r="E60" s="698"/>
      <c r="F60" s="698"/>
      <c r="G60" s="698"/>
      <c r="H60" s="698"/>
      <c r="I60" s="698"/>
      <c r="J60" s="698"/>
      <c r="K60" s="698"/>
      <c r="L60" s="721">
        <f>SUM(L35:L59)</f>
        <v>11059.595523750002</v>
      </c>
      <c r="M60" s="727"/>
      <c r="N60" s="723"/>
    </row>
    <row r="61" spans="1:14" x14ac:dyDescent="0.2">
      <c r="A61" s="698"/>
      <c r="B61" s="698"/>
      <c r="C61" s="698"/>
      <c r="D61" s="698"/>
      <c r="E61" s="698"/>
      <c r="F61" s="698"/>
      <c r="G61" s="698"/>
      <c r="H61" s="698"/>
      <c r="I61" s="698"/>
      <c r="J61" s="698"/>
      <c r="K61" s="698"/>
      <c r="L61" s="728">
        <f>L60/1000*3</f>
        <v>33.178786571250001</v>
      </c>
      <c r="M61" s="726">
        <f>L61*$C$3</f>
        <v>0</v>
      </c>
      <c r="N61" s="723"/>
    </row>
    <row r="62" spans="1:14" x14ac:dyDescent="0.2">
      <c r="A62" s="698"/>
      <c r="B62" s="1013" t="s">
        <v>547</v>
      </c>
      <c r="C62" s="1013"/>
      <c r="D62" s="698"/>
      <c r="E62" s="698"/>
      <c r="F62" s="698"/>
      <c r="G62" s="698"/>
      <c r="H62" s="698"/>
      <c r="I62" s="698"/>
      <c r="J62" s="698"/>
      <c r="K62" s="698"/>
      <c r="L62" s="698"/>
      <c r="M62" s="698"/>
    </row>
    <row r="63" spans="1:14" x14ac:dyDescent="0.2">
      <c r="A63" s="698">
        <v>1</v>
      </c>
      <c r="B63" s="1014" t="s">
        <v>563</v>
      </c>
      <c r="C63" s="1014"/>
      <c r="D63" s="698">
        <v>4</v>
      </c>
      <c r="E63" s="698">
        <v>16</v>
      </c>
      <c r="F63" s="700">
        <f>($P$21-$P$9)*COS(RADIANS($P$3))</f>
        <v>1.7480337615966692</v>
      </c>
      <c r="G63" s="698">
        <f>+$P$9</f>
        <v>0.72499999999999998</v>
      </c>
      <c r="H63" s="698"/>
      <c r="I63" s="701">
        <f>D63*F63*G63</f>
        <v>5.0692979086303405</v>
      </c>
      <c r="J63" s="698" t="s">
        <v>95</v>
      </c>
      <c r="K63" s="698">
        <f>7.85*E63</f>
        <v>125.6</v>
      </c>
      <c r="L63" s="702">
        <f t="shared" ref="L63:L75" si="3">I63*K63</f>
        <v>636.70381732397072</v>
      </c>
      <c r="M63" s="698"/>
      <c r="N63" s="207"/>
    </row>
    <row r="64" spans="1:14" x14ac:dyDescent="0.2">
      <c r="A64" s="698">
        <v>2</v>
      </c>
      <c r="B64" s="1014" t="s">
        <v>533</v>
      </c>
      <c r="C64" s="1014"/>
      <c r="D64" s="698">
        <v>4</v>
      </c>
      <c r="E64" s="698">
        <v>12</v>
      </c>
      <c r="F64" s="701">
        <f>F63</f>
        <v>1.7480337615966692</v>
      </c>
      <c r="G64" s="698"/>
      <c r="H64" s="698">
        <f>+$P$22</f>
        <v>1</v>
      </c>
      <c r="I64" s="701">
        <f>D64*F64*H64</f>
        <v>6.9921350463866769</v>
      </c>
      <c r="J64" s="698" t="s">
        <v>554</v>
      </c>
      <c r="K64" s="698">
        <f>7.85*E64</f>
        <v>94.199999999999989</v>
      </c>
      <c r="L64" s="702">
        <f t="shared" si="3"/>
        <v>658.65912136962493</v>
      </c>
      <c r="M64" s="698"/>
      <c r="N64" s="207"/>
    </row>
    <row r="65" spans="1:14" x14ac:dyDescent="0.2">
      <c r="A65" s="698">
        <v>3</v>
      </c>
      <c r="B65" s="1014" t="s">
        <v>564</v>
      </c>
      <c r="C65" s="1014"/>
      <c r="D65" s="698">
        <v>4</v>
      </c>
      <c r="E65" s="698">
        <v>12</v>
      </c>
      <c r="F65" s="701">
        <f>F64</f>
        <v>1.7480337615966692</v>
      </c>
      <c r="G65" s="698">
        <v>0.375</v>
      </c>
      <c r="H65" s="698"/>
      <c r="I65" s="701">
        <f>D65*F65*G65</f>
        <v>2.6220506423950036</v>
      </c>
      <c r="J65" s="698" t="s">
        <v>554</v>
      </c>
      <c r="K65" s="698">
        <f>7.85*E65</f>
        <v>94.199999999999989</v>
      </c>
      <c r="L65" s="702">
        <f t="shared" si="3"/>
        <v>246.99717051360932</v>
      </c>
      <c r="M65" s="698"/>
    </row>
    <row r="66" spans="1:14" x14ac:dyDescent="0.2">
      <c r="A66" s="698">
        <v>4</v>
      </c>
      <c r="B66" s="1014" t="s">
        <v>565</v>
      </c>
      <c r="C66" s="1014"/>
      <c r="D66" s="698">
        <v>16</v>
      </c>
      <c r="E66" s="698">
        <v>12</v>
      </c>
      <c r="F66" s="698">
        <v>0.4</v>
      </c>
      <c r="G66" s="698"/>
      <c r="H66" s="698">
        <f>+H64</f>
        <v>1</v>
      </c>
      <c r="I66" s="701">
        <f>D66*F66*H66</f>
        <v>6.4</v>
      </c>
      <c r="J66" s="698" t="s">
        <v>554</v>
      </c>
      <c r="K66" s="698">
        <f>7.85*E66</f>
        <v>94.199999999999989</v>
      </c>
      <c r="L66" s="702">
        <f t="shared" si="3"/>
        <v>602.88</v>
      </c>
      <c r="M66" s="698"/>
    </row>
    <row r="67" spans="1:14" x14ac:dyDescent="0.2">
      <c r="A67" s="698">
        <v>5</v>
      </c>
      <c r="B67" s="1014" t="s">
        <v>545</v>
      </c>
      <c r="C67" s="1014"/>
      <c r="D67" s="698">
        <v>16</v>
      </c>
      <c r="E67" s="698">
        <v>12</v>
      </c>
      <c r="F67" s="1017">
        <f>0.025*0.225+0.025*0.2+0.5*0.225*0.225</f>
        <v>3.5937500000000004E-2</v>
      </c>
      <c r="G67" s="1017"/>
      <c r="H67" s="1017"/>
      <c r="I67" s="698">
        <f>D67*F67</f>
        <v>0.57500000000000007</v>
      </c>
      <c r="J67" s="698" t="s">
        <v>95</v>
      </c>
      <c r="K67" s="698">
        <f>E67*7.85</f>
        <v>94.199999999999989</v>
      </c>
      <c r="L67" s="702">
        <f t="shared" si="3"/>
        <v>54.164999999999999</v>
      </c>
      <c r="M67" s="698"/>
    </row>
    <row r="68" spans="1:14" x14ac:dyDescent="0.2">
      <c r="A68" s="698">
        <v>6</v>
      </c>
      <c r="B68" s="1014" t="s">
        <v>566</v>
      </c>
      <c r="C68" s="1014"/>
      <c r="D68" s="698">
        <v>8</v>
      </c>
      <c r="E68" s="698">
        <v>12</v>
      </c>
      <c r="F68" s="698">
        <v>0.42499999999999999</v>
      </c>
      <c r="G68" s="698">
        <v>1.028</v>
      </c>
      <c r="H68" s="698"/>
      <c r="I68" s="701">
        <f>D68*F68*G68</f>
        <v>3.4952000000000001</v>
      </c>
      <c r="J68" s="698" t="s">
        <v>95</v>
      </c>
      <c r="K68" s="698">
        <f>E68*7.85</f>
        <v>94.199999999999989</v>
      </c>
      <c r="L68" s="702">
        <f t="shared" si="3"/>
        <v>329.24784</v>
      </c>
      <c r="M68" s="698"/>
    </row>
    <row r="69" spans="1:14" x14ac:dyDescent="0.2">
      <c r="A69" s="698">
        <v>7</v>
      </c>
      <c r="B69" s="1018" t="s">
        <v>553</v>
      </c>
      <c r="C69" s="1018"/>
      <c r="D69" s="698">
        <f>2*7</f>
        <v>14</v>
      </c>
      <c r="E69" s="698"/>
      <c r="F69" s="700">
        <f>$P$21-$P$9-0.02</f>
        <v>1.7549999999999999</v>
      </c>
      <c r="G69" s="705"/>
      <c r="H69" s="705"/>
      <c r="I69" s="698">
        <f>F69*D69</f>
        <v>24.57</v>
      </c>
      <c r="J69" s="698" t="s">
        <v>554</v>
      </c>
      <c r="K69" s="698">
        <v>14.9</v>
      </c>
      <c r="L69" s="702">
        <f t="shared" si="3"/>
        <v>366.09300000000002</v>
      </c>
      <c r="M69" s="698"/>
    </row>
    <row r="70" spans="1:14" x14ac:dyDescent="0.2">
      <c r="A70" s="698">
        <v>8</v>
      </c>
      <c r="B70" s="1014" t="s">
        <v>567</v>
      </c>
      <c r="C70" s="1014"/>
      <c r="D70" s="698">
        <v>0</v>
      </c>
      <c r="E70" s="698"/>
      <c r="F70" s="705">
        <v>1.92</v>
      </c>
      <c r="G70" s="705"/>
      <c r="H70" s="705"/>
      <c r="I70" s="698">
        <f>D70*F70</f>
        <v>0</v>
      </c>
      <c r="J70" s="698" t="s">
        <v>554</v>
      </c>
      <c r="K70" s="698">
        <v>14.9</v>
      </c>
      <c r="L70" s="702">
        <f t="shared" si="3"/>
        <v>0</v>
      </c>
      <c r="M70" s="698"/>
    </row>
    <row r="71" spans="1:14" x14ac:dyDescent="0.2">
      <c r="A71" s="698">
        <v>9</v>
      </c>
      <c r="B71" s="1014" t="s">
        <v>556</v>
      </c>
      <c r="C71" s="1014"/>
      <c r="D71" s="698">
        <f>D69</f>
        <v>14</v>
      </c>
      <c r="E71" s="698"/>
      <c r="F71" s="705">
        <f>F69</f>
        <v>1.7549999999999999</v>
      </c>
      <c r="G71" s="705"/>
      <c r="H71" s="705"/>
      <c r="I71" s="698">
        <f>D71*F71</f>
        <v>24.57</v>
      </c>
      <c r="J71" s="698" t="s">
        <v>554</v>
      </c>
      <c r="K71" s="698">
        <v>14.9</v>
      </c>
      <c r="L71" s="702">
        <f t="shared" si="3"/>
        <v>366.09300000000002</v>
      </c>
      <c r="M71" s="698"/>
    </row>
    <row r="72" spans="1:14" x14ac:dyDescent="0.2">
      <c r="A72" s="698">
        <v>10</v>
      </c>
      <c r="B72" s="1014" t="s">
        <v>557</v>
      </c>
      <c r="C72" s="1014"/>
      <c r="D72" s="706">
        <f>2*7*2</f>
        <v>28</v>
      </c>
      <c r="E72" s="720"/>
      <c r="F72" s="705">
        <v>1.6</v>
      </c>
      <c r="G72" s="705"/>
      <c r="H72" s="705"/>
      <c r="I72" s="698">
        <f>F72*D72</f>
        <v>44.800000000000004</v>
      </c>
      <c r="J72" s="698" t="s">
        <v>554</v>
      </c>
      <c r="K72" s="698">
        <v>14.9</v>
      </c>
      <c r="L72" s="702">
        <f t="shared" si="3"/>
        <v>667.5200000000001</v>
      </c>
      <c r="M72" s="698"/>
    </row>
    <row r="73" spans="1:14" x14ac:dyDescent="0.2">
      <c r="A73" s="698">
        <v>11</v>
      </c>
      <c r="B73" s="1014" t="s">
        <v>558</v>
      </c>
      <c r="C73" s="1014"/>
      <c r="D73" s="706">
        <v>7</v>
      </c>
      <c r="E73" s="706">
        <v>10</v>
      </c>
      <c r="F73" s="1017">
        <f>(0.528*0.25)+0.5*(0.528+0.345)*0.075</f>
        <v>0.16473750000000001</v>
      </c>
      <c r="G73" s="1017"/>
      <c r="H73" s="1017"/>
      <c r="I73" s="701">
        <f>D73*F73</f>
        <v>1.1531625000000001</v>
      </c>
      <c r="J73" s="701" t="s">
        <v>95</v>
      </c>
      <c r="K73" s="698">
        <f>7.85*E73</f>
        <v>78.5</v>
      </c>
      <c r="L73" s="702">
        <f t="shared" si="3"/>
        <v>90.523256250000003</v>
      </c>
      <c r="M73" s="698"/>
    </row>
    <row r="74" spans="1:14" x14ac:dyDescent="0.2">
      <c r="A74" s="698"/>
      <c r="B74" s="1014" t="s">
        <v>559</v>
      </c>
      <c r="C74" s="1014"/>
      <c r="D74" s="706">
        <f>2*D73</f>
        <v>14</v>
      </c>
      <c r="E74" s="706">
        <v>10</v>
      </c>
      <c r="F74" s="1017">
        <f>(0.336*0.291)+(0.093*0.243)+0.5*0.083*0.093</f>
        <v>0.1242345</v>
      </c>
      <c r="G74" s="1017"/>
      <c r="H74" s="1017"/>
      <c r="I74" s="701">
        <f>F74*D74</f>
        <v>1.7392829999999999</v>
      </c>
      <c r="J74" s="701" t="s">
        <v>95</v>
      </c>
      <c r="K74" s="698">
        <f>7.85*E74</f>
        <v>78.5</v>
      </c>
      <c r="L74" s="702">
        <f t="shared" si="3"/>
        <v>136.5337155</v>
      </c>
      <c r="M74" s="698"/>
    </row>
    <row r="75" spans="1:14" x14ac:dyDescent="0.2">
      <c r="A75" s="698"/>
      <c r="B75" s="1014" t="s">
        <v>560</v>
      </c>
      <c r="C75" s="1014"/>
      <c r="D75" s="698">
        <v>14</v>
      </c>
      <c r="E75" s="698">
        <v>10</v>
      </c>
      <c r="F75" s="1017">
        <f>0.135*0.11+0.2*0.1+0.5*0.035*0.2</f>
        <v>3.8350000000000009E-2</v>
      </c>
      <c r="G75" s="1017"/>
      <c r="H75" s="1017"/>
      <c r="I75" s="701">
        <f>F75*D75</f>
        <v>0.53690000000000015</v>
      </c>
      <c r="J75" s="701" t="s">
        <v>95</v>
      </c>
      <c r="K75" s="698">
        <f>7.85*E75</f>
        <v>78.5</v>
      </c>
      <c r="L75" s="702">
        <f t="shared" si="3"/>
        <v>42.146650000000015</v>
      </c>
      <c r="M75" s="698"/>
    </row>
    <row r="76" spans="1:14" x14ac:dyDescent="0.2">
      <c r="A76" s="698"/>
      <c r="B76" s="698"/>
      <c r="C76" s="698"/>
      <c r="D76" s="698"/>
      <c r="E76" s="698"/>
      <c r="F76" s="698"/>
      <c r="G76" s="698"/>
      <c r="H76" s="698"/>
      <c r="I76" s="698"/>
      <c r="J76" s="698"/>
      <c r="K76" s="698"/>
      <c r="L76" s="721">
        <f>SUM(L63:L75)</f>
        <v>4197.5625709572041</v>
      </c>
      <c r="M76" s="727"/>
      <c r="N76" s="723"/>
    </row>
    <row r="77" spans="1:14" x14ac:dyDescent="0.2">
      <c r="A77" s="698"/>
      <c r="B77" s="698"/>
      <c r="C77" s="698"/>
      <c r="D77" s="698"/>
      <c r="E77" s="698"/>
      <c r="F77" s="698"/>
      <c r="G77" s="698"/>
      <c r="H77" s="698"/>
      <c r="I77" s="698"/>
      <c r="J77" s="698"/>
      <c r="K77" s="698"/>
      <c r="L77" s="728">
        <f>L76/1000*2</f>
        <v>8.3951251419144075</v>
      </c>
      <c r="M77" s="726">
        <f>L77*$C$3</f>
        <v>0</v>
      </c>
      <c r="N77" s="723"/>
    </row>
    <row r="78" spans="1:14" x14ac:dyDescent="0.2">
      <c r="A78" s="698"/>
      <c r="B78" s="698"/>
      <c r="C78" s="698"/>
      <c r="D78" s="698"/>
      <c r="E78" s="698"/>
      <c r="F78" s="698"/>
      <c r="G78" s="698"/>
      <c r="H78" s="698"/>
      <c r="I78" s="698"/>
      <c r="J78" s="698"/>
      <c r="K78" s="698"/>
      <c r="L78" s="711" t="s">
        <v>446</v>
      </c>
      <c r="M78" s="712">
        <f>SUM(M33:M77)</f>
        <v>0</v>
      </c>
    </row>
    <row r="79" spans="1:14" x14ac:dyDescent="0.2">
      <c r="A79" s="713"/>
      <c r="B79" s="1019" t="s">
        <v>568</v>
      </c>
      <c r="C79" s="1019"/>
      <c r="D79" s="713"/>
      <c r="E79" s="713"/>
      <c r="F79" s="713"/>
      <c r="G79" s="713"/>
      <c r="H79" s="713"/>
      <c r="I79" s="713"/>
      <c r="J79" s="713"/>
      <c r="K79" s="728"/>
      <c r="L79" s="715"/>
      <c r="M79" s="713"/>
    </row>
    <row r="80" spans="1:14" x14ac:dyDescent="0.2">
      <c r="A80" s="713">
        <v>1</v>
      </c>
      <c r="B80" s="1020" t="s">
        <v>569</v>
      </c>
      <c r="C80" s="1020"/>
      <c r="D80" s="713">
        <v>2</v>
      </c>
      <c r="E80" s="713"/>
      <c r="F80" s="713">
        <v>23.9</v>
      </c>
      <c r="G80" s="713"/>
      <c r="H80" s="713"/>
      <c r="I80" s="713">
        <f>ROUND((F80/0.11),0)*2</f>
        <v>434</v>
      </c>
      <c r="J80" s="713" t="s">
        <v>283</v>
      </c>
      <c r="K80" s="713"/>
      <c r="L80" s="713">
        <f>I80*D80</f>
        <v>868</v>
      </c>
      <c r="M80" s="713"/>
    </row>
    <row r="81" spans="1:13" x14ac:dyDescent="0.2">
      <c r="A81" s="713">
        <v>2</v>
      </c>
      <c r="B81" s="1020" t="s">
        <v>570</v>
      </c>
      <c r="C81" s="1020"/>
      <c r="D81" s="713">
        <v>3</v>
      </c>
      <c r="E81" s="713"/>
      <c r="F81" s="713">
        <v>23.9</v>
      </c>
      <c r="G81" s="713"/>
      <c r="H81" s="713"/>
      <c r="I81" s="713">
        <f>ROUND((F81/0.11),0)*2</f>
        <v>434</v>
      </c>
      <c r="J81" s="713" t="s">
        <v>283</v>
      </c>
      <c r="K81" s="713"/>
      <c r="L81" s="713">
        <f>I81*D81</f>
        <v>1302</v>
      </c>
      <c r="M81" s="713"/>
    </row>
    <row r="82" spans="1:13" x14ac:dyDescent="0.2">
      <c r="A82" s="713">
        <v>3</v>
      </c>
      <c r="B82" s="1020" t="s">
        <v>571</v>
      </c>
      <c r="C82" s="1020"/>
      <c r="D82" s="713">
        <f>2*4</f>
        <v>8</v>
      </c>
      <c r="E82" s="713"/>
      <c r="F82" s="714">
        <f>F63</f>
        <v>1.7480337615966692</v>
      </c>
      <c r="G82" s="713"/>
      <c r="H82" s="713"/>
      <c r="I82" s="713">
        <f>ROUND((F82/0.11),0)*2</f>
        <v>32</v>
      </c>
      <c r="J82" s="713" t="s">
        <v>283</v>
      </c>
      <c r="K82" s="713"/>
      <c r="L82" s="713">
        <f>I82*D82</f>
        <v>256</v>
      </c>
      <c r="M82" s="713"/>
    </row>
    <row r="83" spans="1:13" x14ac:dyDescent="0.2">
      <c r="A83" s="713"/>
      <c r="B83" s="1020"/>
      <c r="C83" s="1020"/>
      <c r="D83" s="713"/>
      <c r="E83" s="713"/>
      <c r="F83" s="713"/>
      <c r="G83" s="713"/>
      <c r="H83" s="713"/>
      <c r="I83" s="713"/>
      <c r="J83" s="713"/>
      <c r="K83" s="713"/>
      <c r="L83" s="715">
        <f>SUM(L80:L82)</f>
        <v>2426</v>
      </c>
      <c r="M83" s="715">
        <f>L83</f>
        <v>2426</v>
      </c>
    </row>
    <row r="84" spans="1:13" x14ac:dyDescent="0.2">
      <c r="A84" s="713"/>
      <c r="B84" s="1019" t="s">
        <v>572</v>
      </c>
      <c r="C84" s="1019"/>
      <c r="D84" s="713"/>
      <c r="E84" s="713"/>
      <c r="F84" s="713"/>
      <c r="G84" s="713"/>
      <c r="H84" s="713"/>
      <c r="I84" s="713"/>
      <c r="J84" s="713"/>
      <c r="K84" s="713"/>
      <c r="L84" s="713"/>
      <c r="M84" s="713"/>
    </row>
    <row r="85" spans="1:13" x14ac:dyDescent="0.2">
      <c r="A85" s="713"/>
      <c r="B85" s="1021" t="s">
        <v>573</v>
      </c>
      <c r="C85" s="1022"/>
      <c r="D85" s="715">
        <v>5</v>
      </c>
      <c r="E85" s="713"/>
      <c r="F85" s="713"/>
      <c r="G85" s="713"/>
      <c r="H85" s="713"/>
      <c r="I85" s="713"/>
      <c r="J85" s="713"/>
      <c r="K85" s="713"/>
      <c r="L85" s="713"/>
      <c r="M85" s="713"/>
    </row>
    <row r="86" spans="1:13" x14ac:dyDescent="0.2">
      <c r="A86" s="713">
        <v>1</v>
      </c>
      <c r="B86" s="1020" t="s">
        <v>574</v>
      </c>
      <c r="C86" s="1020"/>
      <c r="D86" s="713">
        <v>2</v>
      </c>
      <c r="E86" s="713"/>
      <c r="F86" s="713">
        <v>16</v>
      </c>
      <c r="G86" s="713"/>
      <c r="H86" s="713"/>
      <c r="I86" s="713">
        <f>F86*D86</f>
        <v>32</v>
      </c>
      <c r="J86" s="713" t="s">
        <v>283</v>
      </c>
      <c r="K86" s="713"/>
      <c r="L86" s="713">
        <f>I86*D85</f>
        <v>160</v>
      </c>
      <c r="M86" s="713"/>
    </row>
    <row r="87" spans="1:13" x14ac:dyDescent="0.2">
      <c r="A87" s="713">
        <v>2</v>
      </c>
      <c r="B87" s="1020" t="s">
        <v>575</v>
      </c>
      <c r="C87" s="1020"/>
      <c r="D87" s="713">
        <v>2</v>
      </c>
      <c r="E87" s="713"/>
      <c r="F87" s="713">
        <v>22</v>
      </c>
      <c r="G87" s="713"/>
      <c r="H87" s="713"/>
      <c r="I87" s="713">
        <f>F87*D87</f>
        <v>44</v>
      </c>
      <c r="J87" s="713" t="s">
        <v>283</v>
      </c>
      <c r="K87" s="713"/>
      <c r="L87" s="713">
        <f>I87*D85</f>
        <v>220</v>
      </c>
      <c r="M87" s="713"/>
    </row>
    <row r="88" spans="1:13" x14ac:dyDescent="0.2">
      <c r="A88" s="713">
        <v>3</v>
      </c>
      <c r="B88" s="1020" t="s">
        <v>576</v>
      </c>
      <c r="C88" s="1020"/>
      <c r="D88" s="713">
        <v>2</v>
      </c>
      <c r="E88" s="713"/>
      <c r="F88" s="713">
        <v>12</v>
      </c>
      <c r="G88" s="713"/>
      <c r="H88" s="713"/>
      <c r="I88" s="713">
        <f>F88*D88</f>
        <v>24</v>
      </c>
      <c r="J88" s="713" t="s">
        <v>283</v>
      </c>
      <c r="K88" s="713"/>
      <c r="L88" s="713">
        <f>I88*D86</f>
        <v>48</v>
      </c>
      <c r="M88" s="713"/>
    </row>
    <row r="89" spans="1:13" x14ac:dyDescent="0.2">
      <c r="A89" s="713">
        <v>4</v>
      </c>
      <c r="B89" s="1023" t="s">
        <v>577</v>
      </c>
      <c r="C89" s="1024"/>
      <c r="D89" s="713">
        <f>D66</f>
        <v>16</v>
      </c>
      <c r="E89" s="713"/>
      <c r="F89" s="713">
        <v>16</v>
      </c>
      <c r="G89" s="713"/>
      <c r="H89" s="713"/>
      <c r="I89" s="713">
        <f>F89*D89</f>
        <v>256</v>
      </c>
      <c r="J89" s="713" t="s">
        <v>283</v>
      </c>
      <c r="K89" s="713"/>
      <c r="L89" s="713">
        <f>I89</f>
        <v>256</v>
      </c>
      <c r="M89" s="713"/>
    </row>
    <row r="90" spans="1:13" x14ac:dyDescent="0.2">
      <c r="A90" s="713"/>
      <c r="B90" s="729"/>
      <c r="C90" s="729"/>
      <c r="D90" s="713"/>
      <c r="E90" s="713"/>
      <c r="F90" s="713"/>
      <c r="G90" s="713"/>
      <c r="H90" s="713"/>
      <c r="I90" s="713"/>
      <c r="J90" s="713"/>
      <c r="K90" s="713"/>
      <c r="L90" s="715">
        <f>SUM(L86:L89)</f>
        <v>684</v>
      </c>
      <c r="M90" s="715">
        <f>L90</f>
        <v>684</v>
      </c>
    </row>
    <row r="91" spans="1:13" x14ac:dyDescent="0.2">
      <c r="A91" s="713"/>
      <c r="B91" s="1021" t="s">
        <v>306</v>
      </c>
      <c r="C91" s="1022"/>
      <c r="D91" s="715">
        <v>2</v>
      </c>
      <c r="E91" s="713"/>
      <c r="F91" s="713"/>
      <c r="G91" s="713"/>
      <c r="H91" s="713"/>
      <c r="I91" s="713"/>
      <c r="J91" s="713"/>
      <c r="K91" s="713"/>
      <c r="L91" s="713"/>
      <c r="M91" s="713"/>
    </row>
    <row r="92" spans="1:13" x14ac:dyDescent="0.2">
      <c r="A92" s="713">
        <v>1</v>
      </c>
      <c r="B92" s="1025" t="s">
        <v>578</v>
      </c>
      <c r="C92" s="1025"/>
      <c r="D92" s="713">
        <f>D21</f>
        <v>13</v>
      </c>
      <c r="E92" s="713"/>
      <c r="F92" s="713">
        <v>6</v>
      </c>
      <c r="G92" s="713"/>
      <c r="H92" s="713"/>
      <c r="I92" s="713">
        <f>D92*F92</f>
        <v>78</v>
      </c>
      <c r="J92" s="713" t="s">
        <v>283</v>
      </c>
      <c r="K92" s="713"/>
      <c r="L92" s="713">
        <f>I92*D91</f>
        <v>156</v>
      </c>
      <c r="M92" s="713"/>
    </row>
    <row r="93" spans="1:13" x14ac:dyDescent="0.2">
      <c r="A93" s="713"/>
      <c r="B93" s="1026"/>
      <c r="C93" s="1026"/>
      <c r="D93" s="713">
        <f>D22</f>
        <v>15</v>
      </c>
      <c r="E93" s="713"/>
      <c r="F93" s="713">
        <v>2</v>
      </c>
      <c r="G93" s="713"/>
      <c r="H93" s="713"/>
      <c r="I93" s="713">
        <f>D93*F93</f>
        <v>30</v>
      </c>
      <c r="J93" s="713" t="s">
        <v>283</v>
      </c>
      <c r="K93" s="713"/>
      <c r="L93" s="713">
        <f>I93*D91</f>
        <v>60</v>
      </c>
      <c r="M93" s="713"/>
    </row>
    <row r="94" spans="1:13" x14ac:dyDescent="0.2">
      <c r="A94" s="713"/>
      <c r="B94" s="1026"/>
      <c r="C94" s="1026"/>
      <c r="D94" s="713">
        <f>D23</f>
        <v>2</v>
      </c>
      <c r="E94" s="713"/>
      <c r="F94" s="713">
        <v>2</v>
      </c>
      <c r="G94" s="713"/>
      <c r="H94" s="713"/>
      <c r="I94" s="713">
        <f>D94*F94</f>
        <v>4</v>
      </c>
      <c r="J94" s="713" t="s">
        <v>283</v>
      </c>
      <c r="K94" s="713"/>
      <c r="L94" s="713">
        <f>I94*D92</f>
        <v>52</v>
      </c>
      <c r="M94" s="713"/>
    </row>
    <row r="95" spans="1:13" x14ac:dyDescent="0.2">
      <c r="A95" s="713">
        <v>2</v>
      </c>
      <c r="B95" s="1025" t="s">
        <v>579</v>
      </c>
      <c r="C95" s="1025"/>
      <c r="D95" s="713">
        <f>2*7</f>
        <v>14</v>
      </c>
      <c r="E95" s="713"/>
      <c r="F95" s="713">
        <v>2</v>
      </c>
      <c r="G95" s="713"/>
      <c r="H95" s="713"/>
      <c r="I95" s="713">
        <f>D95*F95</f>
        <v>28</v>
      </c>
      <c r="J95" s="713" t="s">
        <v>283</v>
      </c>
      <c r="K95" s="713"/>
      <c r="L95" s="713">
        <f>I95*D91</f>
        <v>56</v>
      </c>
      <c r="M95" s="713"/>
    </row>
    <row r="96" spans="1:13" x14ac:dyDescent="0.2">
      <c r="A96" s="713">
        <v>3</v>
      </c>
      <c r="B96" s="1025" t="s">
        <v>580</v>
      </c>
      <c r="C96" s="1025"/>
      <c r="D96" s="713">
        <f>7*2</f>
        <v>14</v>
      </c>
      <c r="E96" s="713"/>
      <c r="F96" s="713">
        <v>4</v>
      </c>
      <c r="G96" s="713"/>
      <c r="H96" s="713"/>
      <c r="I96" s="713">
        <f>D96*F96</f>
        <v>56</v>
      </c>
      <c r="J96" s="713" t="s">
        <v>283</v>
      </c>
      <c r="K96" s="713"/>
      <c r="L96" s="713">
        <f>I96*D91</f>
        <v>112</v>
      </c>
      <c r="M96" s="713"/>
    </row>
    <row r="97" spans="1:13" x14ac:dyDescent="0.2">
      <c r="A97" s="713"/>
      <c r="B97" s="1028"/>
      <c r="C97" s="1028"/>
      <c r="D97" s="713"/>
      <c r="E97" s="713"/>
      <c r="F97" s="713"/>
      <c r="G97" s="713"/>
      <c r="H97" s="713"/>
      <c r="I97" s="713"/>
      <c r="J97" s="713"/>
      <c r="K97" s="713"/>
      <c r="L97" s="713"/>
      <c r="M97" s="713"/>
    </row>
    <row r="98" spans="1:13" x14ac:dyDescent="0.2">
      <c r="A98" s="1021" t="s">
        <v>308</v>
      </c>
      <c r="B98" s="1029"/>
      <c r="C98" s="1022"/>
      <c r="D98" s="713">
        <v>2</v>
      </c>
      <c r="E98" s="713"/>
      <c r="F98" s="713"/>
      <c r="G98" s="713"/>
      <c r="H98" s="713"/>
      <c r="I98" s="713"/>
      <c r="J98" s="713"/>
      <c r="K98" s="713"/>
      <c r="L98" s="713"/>
      <c r="M98" s="713"/>
    </row>
    <row r="99" spans="1:13" x14ac:dyDescent="0.2">
      <c r="A99" s="713">
        <v>1</v>
      </c>
      <c r="B99" s="1025" t="s">
        <v>581</v>
      </c>
      <c r="C99" s="1025"/>
      <c r="D99" s="713">
        <f>D28*2</f>
        <v>14</v>
      </c>
      <c r="E99" s="713"/>
      <c r="F99" s="713">
        <v>2</v>
      </c>
      <c r="G99" s="713"/>
      <c r="H99" s="713"/>
      <c r="I99" s="713">
        <f>D99*F99</f>
        <v>28</v>
      </c>
      <c r="J99" s="713" t="s">
        <v>283</v>
      </c>
      <c r="K99" s="713"/>
      <c r="L99" s="713">
        <f>I99*D98</f>
        <v>56</v>
      </c>
      <c r="M99" s="713"/>
    </row>
    <row r="100" spans="1:13" x14ac:dyDescent="0.2">
      <c r="A100" s="713"/>
      <c r="B100" s="1026"/>
      <c r="C100" s="1026"/>
      <c r="D100" s="713">
        <v>7</v>
      </c>
      <c r="E100" s="713"/>
      <c r="F100" s="713">
        <v>2</v>
      </c>
      <c r="G100" s="713"/>
      <c r="H100" s="713"/>
      <c r="I100" s="713">
        <f>D100*F100</f>
        <v>14</v>
      </c>
      <c r="J100" s="713" t="s">
        <v>283</v>
      </c>
      <c r="K100" s="713"/>
      <c r="L100" s="713">
        <f>I100*D98</f>
        <v>28</v>
      </c>
      <c r="M100" s="713"/>
    </row>
    <row r="101" spans="1:13" x14ac:dyDescent="0.2">
      <c r="A101" s="713">
        <v>2</v>
      </c>
      <c r="B101" s="1025" t="s">
        <v>579</v>
      </c>
      <c r="C101" s="1025"/>
      <c r="D101" s="713">
        <f>2*7</f>
        <v>14</v>
      </c>
      <c r="E101" s="713"/>
      <c r="F101" s="713">
        <v>2</v>
      </c>
      <c r="G101" s="713"/>
      <c r="H101" s="713"/>
      <c r="I101" s="713">
        <f>D101*F101</f>
        <v>28</v>
      </c>
      <c r="J101" s="713" t="s">
        <v>283</v>
      </c>
      <c r="K101" s="713"/>
      <c r="L101" s="713">
        <f>I101*D98</f>
        <v>56</v>
      </c>
      <c r="M101" s="713"/>
    </row>
    <row r="102" spans="1:13" x14ac:dyDescent="0.2">
      <c r="A102" s="713">
        <v>3</v>
      </c>
      <c r="B102" s="1025" t="s">
        <v>580</v>
      </c>
      <c r="C102" s="1025"/>
      <c r="D102" s="713">
        <f>14</f>
        <v>14</v>
      </c>
      <c r="E102" s="713"/>
      <c r="F102" s="713">
        <v>2</v>
      </c>
      <c r="G102" s="713"/>
      <c r="H102" s="713"/>
      <c r="I102" s="713">
        <f>D102*F102</f>
        <v>28</v>
      </c>
      <c r="J102" s="713" t="s">
        <v>283</v>
      </c>
      <c r="K102" s="713"/>
      <c r="L102" s="713">
        <f>I102*D98</f>
        <v>56</v>
      </c>
      <c r="M102" s="713"/>
    </row>
    <row r="103" spans="1:13" x14ac:dyDescent="0.2">
      <c r="A103" s="713"/>
      <c r="B103" s="1025"/>
      <c r="C103" s="1025"/>
      <c r="D103" s="713"/>
      <c r="E103" s="713"/>
      <c r="F103" s="713"/>
      <c r="G103" s="713"/>
      <c r="H103" s="713"/>
      <c r="I103" s="713"/>
      <c r="J103" s="713"/>
      <c r="K103" s="713"/>
      <c r="L103" s="715">
        <f>SUM(L92:L102)</f>
        <v>632</v>
      </c>
      <c r="M103" s="713">
        <f>L103</f>
        <v>632</v>
      </c>
    </row>
    <row r="104" spans="1:13" x14ac:dyDescent="0.2">
      <c r="A104" s="697"/>
      <c r="B104" s="1027"/>
      <c r="C104" s="1027"/>
      <c r="D104" s="697"/>
      <c r="E104" s="697"/>
      <c r="F104" s="697"/>
      <c r="G104" s="697"/>
      <c r="H104" s="697"/>
      <c r="I104" s="697"/>
      <c r="J104" s="697"/>
      <c r="K104" s="697"/>
      <c r="L104" s="697"/>
      <c r="M104" s="697"/>
    </row>
  </sheetData>
  <mergeCells count="112">
    <mergeCell ref="B94:C94"/>
    <mergeCell ref="B95:C95"/>
    <mergeCell ref="B102:C102"/>
    <mergeCell ref="B103:C103"/>
    <mergeCell ref="B104:C104"/>
    <mergeCell ref="B96:C96"/>
    <mergeCell ref="B97:C97"/>
    <mergeCell ref="A98:C98"/>
    <mergeCell ref="B99:C99"/>
    <mergeCell ref="B100:C100"/>
    <mergeCell ref="B101:C101"/>
    <mergeCell ref="B84:C84"/>
    <mergeCell ref="B85:C85"/>
    <mergeCell ref="B86:C86"/>
    <mergeCell ref="B87:C87"/>
    <mergeCell ref="B88:C88"/>
    <mergeCell ref="B89:C89"/>
    <mergeCell ref="B91:C91"/>
    <mergeCell ref="B92:C92"/>
    <mergeCell ref="B93:C93"/>
    <mergeCell ref="B74:C74"/>
    <mergeCell ref="F74:H74"/>
    <mergeCell ref="B75:C75"/>
    <mergeCell ref="F75:H75"/>
    <mergeCell ref="B79:C79"/>
    <mergeCell ref="B80:C80"/>
    <mergeCell ref="B81:C81"/>
    <mergeCell ref="B82:C82"/>
    <mergeCell ref="B83:C83"/>
    <mergeCell ref="B66:C66"/>
    <mergeCell ref="B67:C67"/>
    <mergeCell ref="F67:H67"/>
    <mergeCell ref="B68:C68"/>
    <mergeCell ref="B69:C69"/>
    <mergeCell ref="B70:C70"/>
    <mergeCell ref="B71:C71"/>
    <mergeCell ref="B72:C72"/>
    <mergeCell ref="B73:C73"/>
    <mergeCell ref="F73:H73"/>
    <mergeCell ref="B57:C57"/>
    <mergeCell ref="F57:H57"/>
    <mergeCell ref="B58:C58"/>
    <mergeCell ref="F58:H58"/>
    <mergeCell ref="B59:C59"/>
    <mergeCell ref="B62:C62"/>
    <mergeCell ref="B63:C63"/>
    <mergeCell ref="B64:C64"/>
    <mergeCell ref="B65:C65"/>
    <mergeCell ref="F50:H50"/>
    <mergeCell ref="B51:C51"/>
    <mergeCell ref="F51:H51"/>
    <mergeCell ref="B52:C52"/>
    <mergeCell ref="F52:H52"/>
    <mergeCell ref="B53:C53"/>
    <mergeCell ref="B54:C54"/>
    <mergeCell ref="B55:C55"/>
    <mergeCell ref="B56:C56"/>
    <mergeCell ref="F56:H56"/>
    <mergeCell ref="B42:C42"/>
    <mergeCell ref="B43:C43"/>
    <mergeCell ref="B44:C44"/>
    <mergeCell ref="B45:C45"/>
    <mergeCell ref="B46:C46"/>
    <mergeCell ref="B47:C47"/>
    <mergeCell ref="B48:C48"/>
    <mergeCell ref="B49:C49"/>
    <mergeCell ref="B50:C50"/>
    <mergeCell ref="B31:C31"/>
    <mergeCell ref="B34:C34"/>
    <mergeCell ref="B35:C35"/>
    <mergeCell ref="B36:C36"/>
    <mergeCell ref="B37:C37"/>
    <mergeCell ref="B38:C38"/>
    <mergeCell ref="B39:C39"/>
    <mergeCell ref="B40:C40"/>
    <mergeCell ref="B41:C41"/>
    <mergeCell ref="B25:C25"/>
    <mergeCell ref="B26:C26"/>
    <mergeCell ref="B27:C27"/>
    <mergeCell ref="B28:C28"/>
    <mergeCell ref="F28:H28"/>
    <mergeCell ref="B29:C29"/>
    <mergeCell ref="F29:H29"/>
    <mergeCell ref="B30:C30"/>
    <mergeCell ref="F30:H30"/>
    <mergeCell ref="B19:C19"/>
    <mergeCell ref="B20:C20"/>
    <mergeCell ref="B21:C21"/>
    <mergeCell ref="F21:H21"/>
    <mergeCell ref="B22:C22"/>
    <mergeCell ref="F22:H22"/>
    <mergeCell ref="B23:C23"/>
    <mergeCell ref="F23:H23"/>
    <mergeCell ref="B24:C24"/>
    <mergeCell ref="B10:C10"/>
    <mergeCell ref="B11:C11"/>
    <mergeCell ref="B12:C12"/>
    <mergeCell ref="B13:C13"/>
    <mergeCell ref="B14:C14"/>
    <mergeCell ref="B15:C15"/>
    <mergeCell ref="B16:C16"/>
    <mergeCell ref="B17:C17"/>
    <mergeCell ref="B18:C18"/>
    <mergeCell ref="A1:I1"/>
    <mergeCell ref="J1:K2"/>
    <mergeCell ref="A2:I2"/>
    <mergeCell ref="B5:C5"/>
    <mergeCell ref="B6:C6"/>
    <mergeCell ref="B7:C7"/>
    <mergeCell ref="B8:C8"/>
    <mergeCell ref="B9:C9"/>
    <mergeCell ref="B4:C4"/>
  </mergeCells>
  <pageMargins left="0.7" right="0.7" top="0.75" bottom="0.75" header="0.3" footer="0.3"/>
  <pageSetup scale="4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887" t="e">
        <f>#REF!</f>
        <v>#REF!</v>
      </c>
      <c r="B1" s="887"/>
      <c r="C1" s="887"/>
      <c r="D1" s="887"/>
      <c r="E1" s="887"/>
      <c r="F1" s="887"/>
      <c r="G1" s="887"/>
      <c r="H1" s="887"/>
      <c r="I1" s="887"/>
    </row>
    <row r="2" spans="1:9" x14ac:dyDescent="0.2">
      <c r="A2" s="888" t="e">
        <f>#REF!</f>
        <v>#REF!</v>
      </c>
      <c r="B2" s="888"/>
      <c r="C2" s="888"/>
      <c r="D2" s="888"/>
      <c r="E2" s="888"/>
      <c r="F2" s="888"/>
      <c r="G2" s="888"/>
      <c r="H2" s="888"/>
      <c r="I2" s="888"/>
    </row>
    <row r="3" spans="1:9" x14ac:dyDescent="0.2">
      <c r="A3" s="1030" t="s">
        <v>517</v>
      </c>
      <c r="B3" s="1031"/>
      <c r="C3" s="593">
        <v>0</v>
      </c>
    </row>
    <row r="4" spans="1:9" s="401" customFormat="1" x14ac:dyDescent="0.2">
      <c r="A4" s="608" t="s">
        <v>518</v>
      </c>
      <c r="B4" s="608" t="s">
        <v>45</v>
      </c>
      <c r="C4" s="608" t="s">
        <v>0</v>
      </c>
      <c r="D4" s="608" t="s">
        <v>1</v>
      </c>
      <c r="E4" s="608" t="s">
        <v>2</v>
      </c>
      <c r="F4" s="608" t="s">
        <v>3</v>
      </c>
      <c r="G4" s="608" t="s">
        <v>33</v>
      </c>
      <c r="H4" s="608" t="s">
        <v>49</v>
      </c>
      <c r="I4" s="608" t="s">
        <v>389</v>
      </c>
    </row>
    <row r="5" spans="1:9" x14ac:dyDescent="0.2">
      <c r="A5" s="609">
        <v>1</v>
      </c>
      <c r="B5" s="306" t="s">
        <v>582</v>
      </c>
      <c r="C5" s="612" t="s">
        <v>586</v>
      </c>
      <c r="D5" s="609">
        <v>1</v>
      </c>
      <c r="E5" s="609"/>
      <c r="F5" s="609"/>
      <c r="G5" s="609"/>
      <c r="H5" s="609"/>
      <c r="I5" s="11">
        <f>ROUND(H5*$C$3,3)</f>
        <v>0</v>
      </c>
    </row>
    <row r="6" spans="1:9" ht="38.25" x14ac:dyDescent="0.2">
      <c r="A6" s="609">
        <v>2</v>
      </c>
      <c r="B6" s="610" t="s">
        <v>583</v>
      </c>
      <c r="C6" s="612" t="s">
        <v>587</v>
      </c>
      <c r="D6" s="609"/>
      <c r="E6" s="609"/>
      <c r="F6" s="609"/>
      <c r="G6" s="609"/>
      <c r="H6" s="609"/>
      <c r="I6" s="11">
        <f>ROUND(H6*$C$3,3)</f>
        <v>0</v>
      </c>
    </row>
    <row r="7" spans="1:9" x14ac:dyDescent="0.2">
      <c r="A7" s="609">
        <v>3</v>
      </c>
      <c r="B7" s="306" t="s">
        <v>584</v>
      </c>
      <c r="C7" s="612" t="s">
        <v>588</v>
      </c>
      <c r="D7" s="609"/>
      <c r="E7" s="609"/>
      <c r="F7" s="609"/>
      <c r="G7" s="609"/>
      <c r="H7" s="609"/>
      <c r="I7" s="11">
        <f>ROUND(H7*$C$3,3)</f>
        <v>0</v>
      </c>
    </row>
    <row r="8" spans="1:9" ht="25.5" x14ac:dyDescent="0.2">
      <c r="A8" s="609">
        <v>4</v>
      </c>
      <c r="B8" s="611" t="s">
        <v>585</v>
      </c>
      <c r="C8" s="612" t="s">
        <v>1</v>
      </c>
      <c r="D8" s="609"/>
      <c r="E8" s="609"/>
      <c r="F8" s="609"/>
      <c r="G8" s="609"/>
      <c r="H8" s="609"/>
      <c r="I8" s="11">
        <f>ROUND(H8*$C$3,3)</f>
        <v>0</v>
      </c>
    </row>
    <row r="9" spans="1:9" x14ac:dyDescent="0.2">
      <c r="A9" s="609">
        <v>5</v>
      </c>
      <c r="B9" s="609" t="s">
        <v>589</v>
      </c>
      <c r="C9" s="609" t="s">
        <v>587</v>
      </c>
      <c r="D9" s="609"/>
      <c r="E9" s="609"/>
      <c r="F9" s="609"/>
      <c r="G9" s="609"/>
      <c r="H9" s="609"/>
      <c r="I9" s="11">
        <f>ROUND(H9*$C$3,3)</f>
        <v>0</v>
      </c>
    </row>
    <row r="10" spans="1:9" x14ac:dyDescent="0.2">
      <c r="A10" s="402"/>
      <c r="B10" s="402"/>
      <c r="C10" s="402"/>
      <c r="D10" s="402"/>
      <c r="E10" s="402"/>
      <c r="F10" s="402"/>
      <c r="G10" s="402"/>
      <c r="H10" s="402"/>
      <c r="I10" s="402"/>
    </row>
    <row r="11" spans="1:9" x14ac:dyDescent="0.2">
      <c r="A11" s="402"/>
      <c r="B11" s="402"/>
      <c r="C11" s="402"/>
      <c r="D11" s="402"/>
      <c r="E11" s="402"/>
      <c r="F11" s="402"/>
      <c r="G11" s="402"/>
      <c r="H11" s="402"/>
      <c r="I11" s="402"/>
    </row>
    <row r="12" spans="1:9" x14ac:dyDescent="0.2">
      <c r="A12" s="402"/>
      <c r="B12" s="402"/>
      <c r="C12" s="402"/>
      <c r="D12" s="402"/>
      <c r="E12" s="402"/>
      <c r="F12" s="402"/>
      <c r="G12" s="402"/>
      <c r="H12" s="402"/>
      <c r="I12" s="402"/>
    </row>
    <row r="13" spans="1:9" x14ac:dyDescent="0.2">
      <c r="A13" s="402"/>
      <c r="B13" s="402"/>
      <c r="C13" s="402"/>
      <c r="D13" s="402"/>
      <c r="E13" s="402"/>
      <c r="F13" s="402"/>
      <c r="G13" s="402"/>
      <c r="H13" s="402"/>
      <c r="I13" s="402"/>
    </row>
    <row r="14" spans="1:9" x14ac:dyDescent="0.2">
      <c r="A14" s="402"/>
      <c r="B14" s="402"/>
      <c r="C14" s="402"/>
      <c r="D14" s="402"/>
      <c r="E14" s="402"/>
      <c r="F14" s="402"/>
      <c r="G14" s="402"/>
      <c r="H14" s="402"/>
      <c r="I14" s="402"/>
    </row>
    <row r="15" spans="1:9" x14ac:dyDescent="0.2">
      <c r="A15" s="402"/>
      <c r="B15" s="402"/>
      <c r="C15" s="402"/>
      <c r="D15" s="402"/>
      <c r="E15" s="402"/>
      <c r="F15" s="402"/>
      <c r="G15" s="402"/>
      <c r="H15" s="402"/>
      <c r="I15" s="402"/>
    </row>
    <row r="16" spans="1:9" x14ac:dyDescent="0.2">
      <c r="A16" s="402"/>
      <c r="B16" s="402"/>
      <c r="C16" s="402"/>
      <c r="D16" s="402"/>
      <c r="E16" s="402"/>
      <c r="F16" s="402"/>
      <c r="G16" s="402"/>
      <c r="H16" s="402"/>
      <c r="I16" s="402"/>
    </row>
    <row r="17" spans="1:9" x14ac:dyDescent="0.2">
      <c r="A17" s="402"/>
      <c r="B17" s="402"/>
      <c r="C17" s="402"/>
      <c r="D17" s="402"/>
      <c r="E17" s="402"/>
      <c r="F17" s="402"/>
      <c r="G17" s="402"/>
      <c r="H17" s="402"/>
      <c r="I17" s="402"/>
    </row>
    <row r="18" spans="1:9" x14ac:dyDescent="0.2">
      <c r="A18" s="402"/>
      <c r="B18" s="402"/>
      <c r="C18" s="402"/>
      <c r="D18" s="402"/>
      <c r="E18" s="402"/>
      <c r="F18" s="402"/>
      <c r="G18" s="402"/>
      <c r="H18" s="402"/>
      <c r="I18" s="402"/>
    </row>
    <row r="19" spans="1:9" x14ac:dyDescent="0.2">
      <c r="A19" s="402"/>
      <c r="B19" s="402"/>
      <c r="C19" s="402"/>
      <c r="D19" s="402"/>
      <c r="E19" s="402"/>
      <c r="F19" s="402"/>
      <c r="G19" s="402"/>
      <c r="H19" s="402"/>
      <c r="I19" s="402"/>
    </row>
    <row r="20" spans="1:9" x14ac:dyDescent="0.2">
      <c r="A20" s="402"/>
      <c r="B20" s="402"/>
      <c r="C20" s="402"/>
      <c r="D20" s="402"/>
      <c r="E20" s="402"/>
      <c r="F20" s="402"/>
      <c r="G20" s="402"/>
      <c r="H20" s="402"/>
      <c r="I20" s="402"/>
    </row>
    <row r="21" spans="1:9" x14ac:dyDescent="0.2">
      <c r="G21" s="401" t="s">
        <v>446</v>
      </c>
      <c r="H21" s="401"/>
      <c r="I21" s="607">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Sheet1 (2)</vt:lpstr>
      <vt:lpstr>Sheet1</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PSC_Void</vt:lpstr>
      <vt:lpstr>PSC_BOX</vt:lpstr>
      <vt:lpstr>46 BOX</vt:lpstr>
      <vt:lpstr>BOX</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'CIR PIER PILE '!Print_Area</vt:lpstr>
      <vt:lpstr>'PIER OPEN'!Print_Area</vt:lpstr>
      <vt:lpstr>'PIER WELL'!Print_Area</vt:lpstr>
      <vt:lpstr>PSC_BOX!Print_Area</vt:lpstr>
      <vt:lpstr>PSC_Void!Print_Area</vt:lpstr>
      <vt:lpstr>Sheet1!Print_Area</vt:lpstr>
      <vt:lpstr>'Sheet1 (2)'!Print_Area</vt:lpstr>
      <vt:lpstr>SLAB!Print_Area</vt:lpstr>
      <vt:lpstr>'Str Steel span1&amp;3'!Print_Area</vt:lpstr>
      <vt:lpstr>'WALL PIER PILE '!Print_Area</vt:lpstr>
      <vt:lpstr>'Sheet1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sd17</cp:lastModifiedBy>
  <cp:lastPrinted>2020-01-16T10:39:30Z</cp:lastPrinted>
  <dcterms:created xsi:type="dcterms:W3CDTF">2009-01-23T10:21:08Z</dcterms:created>
  <dcterms:modified xsi:type="dcterms:W3CDTF">2020-11-25T11:41:19Z</dcterms:modified>
</cp:coreProperties>
</file>